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955"/>
  </bookViews>
  <sheets>
    <sheet name="Inputs" sheetId="2" r:id="rId1"/>
    <sheet name="Gen &amp; T-D Unit Benefits" sheetId="3" r:id="rId2"/>
    <sheet name="Rate Impact Test" sheetId="4" r:id="rId3"/>
    <sheet name="Total Resource Cost Test" sheetId="1" r:id="rId4"/>
    <sheet name="Participant Costs &amp; Benefits" sheetId="5" r:id="rId5"/>
  </sheets>
  <calcPr calcId="125725"/>
</workbook>
</file>

<file path=xl/calcChain.xml><?xml version="1.0" encoding="utf-8"?>
<calcChain xmlns="http://schemas.openxmlformats.org/spreadsheetml/2006/main">
  <c r="J21" i="2"/>
  <c r="L42" i="1"/>
  <c r="K42"/>
  <c r="J42"/>
  <c r="I42"/>
  <c r="H42"/>
  <c r="G42"/>
  <c r="F42"/>
  <c r="E42"/>
  <c r="D42"/>
  <c r="C42"/>
  <c r="L41" i="5"/>
  <c r="K41"/>
  <c r="J41"/>
  <c r="I41"/>
  <c r="H41"/>
  <c r="G41"/>
  <c r="F41"/>
  <c r="E41"/>
  <c r="D41"/>
  <c r="B41"/>
  <c r="M13"/>
  <c r="B13"/>
  <c r="E13"/>
  <c r="K37"/>
  <c r="J42" i="4"/>
  <c r="H40" i="2"/>
  <c r="J19"/>
  <c r="D40" i="1"/>
  <c r="E40"/>
  <c r="H40"/>
  <c r="J40"/>
  <c r="K42" i="4"/>
  <c r="I42"/>
  <c r="F42"/>
  <c r="K40"/>
  <c r="J40"/>
  <c r="I40"/>
  <c r="F40"/>
  <c r="AF14" i="3"/>
  <c r="D38" i="4"/>
  <c r="AB27" i="3"/>
  <c r="N27"/>
  <c r="O27"/>
  <c r="P27"/>
  <c r="Q27"/>
  <c r="R27"/>
  <c r="S27"/>
  <c r="T27"/>
  <c r="U27"/>
  <c r="V27"/>
  <c r="W27"/>
  <c r="X27"/>
  <c r="Y27"/>
  <c r="Z27"/>
  <c r="AC27"/>
  <c r="AE27"/>
  <c r="G34"/>
  <c r="A26"/>
  <c r="G53"/>
  <c r="G38"/>
  <c r="C15" i="4"/>
  <c r="C16" s="1"/>
  <c r="C14"/>
  <c r="C47" i="2"/>
  <c r="F71"/>
  <c r="F76" l="1"/>
  <c r="B14" i="5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L27" i="3" l="1"/>
  <c r="M27"/>
  <c r="K27"/>
  <c r="I39" i="5" l="1"/>
  <c r="B39"/>
  <c r="F69" i="2"/>
  <c r="E14" i="5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G37" s="1"/>
  <c r="L37" s="1"/>
  <c r="E14" i="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14"/>
  <c r="A48" i="3"/>
  <c r="B48"/>
  <c r="A55"/>
  <c r="B55"/>
  <c r="A56"/>
  <c r="B56"/>
  <c r="C56"/>
  <c r="A57"/>
  <c r="B57"/>
  <c r="C57"/>
  <c r="A58"/>
  <c r="B58"/>
  <c r="A59"/>
  <c r="B59"/>
  <c r="C59"/>
  <c r="A60"/>
  <c r="B60"/>
  <c r="C60"/>
  <c r="A61"/>
  <c r="B61"/>
  <c r="B54"/>
  <c r="A54"/>
  <c r="M14"/>
  <c r="N14" s="1"/>
  <c r="O14" s="1"/>
  <c r="P14" s="1"/>
  <c r="Q14" s="1"/>
  <c r="R14" s="1"/>
  <c r="S14" s="1"/>
  <c r="T14" s="1"/>
  <c r="U14" s="1"/>
  <c r="V14" s="1"/>
  <c r="W14" s="1"/>
  <c r="X14" s="1"/>
  <c r="Y14" s="1"/>
  <c r="Z14" s="1"/>
  <c r="AA14" s="1"/>
  <c r="AB14" s="1"/>
  <c r="AC14" s="1"/>
  <c r="AD14" s="1"/>
  <c r="AE14" s="1"/>
  <c r="D40" i="4" l="1"/>
  <c r="E15"/>
  <c r="D42"/>
  <c r="E16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D43" i="5"/>
  <c r="J39"/>
  <c r="F39"/>
  <c r="E39"/>
  <c r="C44" i="4"/>
  <c r="B14"/>
  <c r="G14" s="1"/>
  <c r="C44" i="1"/>
  <c r="C5" i="3"/>
  <c r="C6"/>
  <c r="C8"/>
  <c r="C11"/>
  <c r="C12"/>
  <c r="C26"/>
  <c r="C28"/>
  <c r="C30"/>
  <c r="C33"/>
  <c r="C35"/>
  <c r="C41"/>
  <c r="C43"/>
  <c r="A23"/>
  <c r="B23"/>
  <c r="A24"/>
  <c r="B24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9"/>
  <c r="A41"/>
  <c r="B41"/>
  <c r="A42"/>
  <c r="B42"/>
  <c r="A43"/>
  <c r="B43"/>
  <c r="A44"/>
  <c r="B44"/>
  <c r="A45"/>
  <c r="B45"/>
  <c r="B6"/>
  <c r="B7"/>
  <c r="B8"/>
  <c r="B9"/>
  <c r="B10"/>
  <c r="B11"/>
  <c r="B12"/>
  <c r="B16"/>
  <c r="B17"/>
  <c r="B18"/>
  <c r="B19"/>
  <c r="B5"/>
  <c r="A6"/>
  <c r="A7"/>
  <c r="A8"/>
  <c r="A9"/>
  <c r="A10"/>
  <c r="A11"/>
  <c r="A12"/>
  <c r="A14"/>
  <c r="A16"/>
  <c r="A17"/>
  <c r="A18"/>
  <c r="A19"/>
  <c r="A21"/>
  <c r="A5"/>
  <c r="C14" i="1"/>
  <c r="G50" i="3" l="1"/>
  <c r="G35"/>
  <c r="E42" i="4"/>
  <c r="C15" i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G52" i="3"/>
  <c r="G37"/>
  <c r="G51"/>
  <c r="G55" s="1"/>
  <c r="G36"/>
  <c r="G40" s="1"/>
  <c r="G49"/>
  <c r="G57" s="1"/>
  <c r="G58" s="1"/>
  <c r="K16" s="1"/>
  <c r="E40" i="4"/>
  <c r="G25" i="3"/>
  <c r="G18"/>
  <c r="H18" s="1"/>
  <c r="I18" s="1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Z18" s="1"/>
  <c r="AA18" s="1"/>
  <c r="AB18" s="1"/>
  <c r="AC18" s="1"/>
  <c r="AD18" s="1"/>
  <c r="AE18" s="1"/>
  <c r="AF18" s="1"/>
  <c r="G17"/>
  <c r="H17" s="1"/>
  <c r="I17" s="1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E17" s="1"/>
  <c r="AF17" s="1"/>
  <c r="G42"/>
  <c r="G43" s="1"/>
  <c r="H16" s="1"/>
  <c r="G13" i="5"/>
  <c r="B15" i="4"/>
  <c r="C40" i="1" l="1"/>
  <c r="C17" i="4"/>
  <c r="G28" i="3"/>
  <c r="H25"/>
  <c r="I14" i="1" s="1"/>
  <c r="D39" i="5"/>
  <c r="G14"/>
  <c r="K13"/>
  <c r="L13" s="1"/>
  <c r="G15" i="4"/>
  <c r="B16"/>
  <c r="G16" s="1"/>
  <c r="I16" i="3" l="1"/>
  <c r="H20"/>
  <c r="C18" i="4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I25" i="3"/>
  <c r="I15" i="1"/>
  <c r="G15" i="5"/>
  <c r="K14"/>
  <c r="L14" s="1"/>
  <c r="B17" i="4"/>
  <c r="G17" s="1"/>
  <c r="C42" l="1"/>
  <c r="H28" i="3"/>
  <c r="H14" i="4" s="1"/>
  <c r="L14" s="1"/>
  <c r="G14" i="1"/>
  <c r="C40" i="4"/>
  <c r="I20" i="3"/>
  <c r="J16"/>
  <c r="J25"/>
  <c r="I16" i="1"/>
  <c r="M14" i="5"/>
  <c r="G16"/>
  <c r="K15"/>
  <c r="L15" s="1"/>
  <c r="B18" i="4"/>
  <c r="G18" s="1"/>
  <c r="B14" i="1"/>
  <c r="K14" l="1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F38" s="1"/>
  <c r="I28" i="3"/>
  <c r="H15" i="4" s="1"/>
  <c r="G15" i="1"/>
  <c r="K15" s="1"/>
  <c r="M14" i="4"/>
  <c r="N14" s="1"/>
  <c r="J20" i="3"/>
  <c r="K25"/>
  <c r="I17" i="1"/>
  <c r="M15" i="5"/>
  <c r="G17"/>
  <c r="K16"/>
  <c r="L16" s="1"/>
  <c r="B19" i="4"/>
  <c r="G19" s="1"/>
  <c r="J28" i="3" l="1"/>
  <c r="H16" i="4" s="1"/>
  <c r="G16" i="1"/>
  <c r="L15" i="4"/>
  <c r="B40" i="1"/>
  <c r="M15" i="4"/>
  <c r="K20" i="3"/>
  <c r="G17" i="1" s="1"/>
  <c r="L16" i="3"/>
  <c r="L25"/>
  <c r="I18" i="1"/>
  <c r="K17"/>
  <c r="M16" i="5"/>
  <c r="G18"/>
  <c r="K17"/>
  <c r="L17" s="1"/>
  <c r="B20" i="4"/>
  <c r="G20" s="1"/>
  <c r="F14" i="1"/>
  <c r="K28" i="3" l="1"/>
  <c r="H17" i="4" s="1"/>
  <c r="L17" s="1"/>
  <c r="K16" i="1"/>
  <c r="L14"/>
  <c r="L16" i="4"/>
  <c r="M16" s="1"/>
  <c r="N15"/>
  <c r="M16" i="3"/>
  <c r="L20"/>
  <c r="G18" i="1" s="1"/>
  <c r="M17" i="4"/>
  <c r="M25" i="3"/>
  <c r="L28"/>
  <c r="H18" i="4" s="1"/>
  <c r="L18" s="1"/>
  <c r="I19" i="1"/>
  <c r="K18"/>
  <c r="M17" i="5"/>
  <c r="G19"/>
  <c r="K18"/>
  <c r="L18" s="1"/>
  <c r="B21" i="4"/>
  <c r="G21" s="1"/>
  <c r="M14" i="1"/>
  <c r="F15"/>
  <c r="L15" s="1"/>
  <c r="N16" i="4" l="1"/>
  <c r="N17" s="1"/>
  <c r="M20" i="3"/>
  <c r="G19" i="1" s="1"/>
  <c r="N16" i="3"/>
  <c r="M18" i="4"/>
  <c r="N25" i="3"/>
  <c r="M28"/>
  <c r="H19" i="4" s="1"/>
  <c r="L19" s="1"/>
  <c r="M19" s="1"/>
  <c r="M18" i="5"/>
  <c r="I20" i="1"/>
  <c r="K19"/>
  <c r="G20" i="5"/>
  <c r="K19"/>
  <c r="L19" s="1"/>
  <c r="B22" i="4"/>
  <c r="G22" s="1"/>
  <c r="M15" i="1"/>
  <c r="F16"/>
  <c r="L16" s="1"/>
  <c r="O16" i="3" l="1"/>
  <c r="N20"/>
  <c r="G20" i="1" s="1"/>
  <c r="N18" i="4"/>
  <c r="N19" s="1"/>
  <c r="M19" i="5"/>
  <c r="O25" i="3"/>
  <c r="N28"/>
  <c r="H20" i="4" s="1"/>
  <c r="I21" i="1"/>
  <c r="K20"/>
  <c r="G21" i="5"/>
  <c r="K20"/>
  <c r="L20" s="1"/>
  <c r="B23" i="4"/>
  <c r="G23" s="1"/>
  <c r="M16" i="1"/>
  <c r="F17"/>
  <c r="L17" s="1"/>
  <c r="L20" i="4" l="1"/>
  <c r="O20" i="3"/>
  <c r="G21" i="1" s="1"/>
  <c r="K21" s="1"/>
  <c r="P16" i="3"/>
  <c r="M20" i="5"/>
  <c r="M20" i="4"/>
  <c r="P25" i="3"/>
  <c r="I22" i="1"/>
  <c r="G22" i="5"/>
  <c r="K21"/>
  <c r="L21" s="1"/>
  <c r="B24" i="4"/>
  <c r="G24" s="1"/>
  <c r="M17" i="1"/>
  <c r="F18"/>
  <c r="L18" s="1"/>
  <c r="O28" i="3" l="1"/>
  <c r="H21" i="4" s="1"/>
  <c r="L21" s="1"/>
  <c r="M21" s="1"/>
  <c r="Q16" i="3"/>
  <c r="P20"/>
  <c r="G22" i="1" s="1"/>
  <c r="K22" s="1"/>
  <c r="N20" i="4"/>
  <c r="M21" i="5"/>
  <c r="Q25" i="3"/>
  <c r="I23" i="1"/>
  <c r="G23" i="5"/>
  <c r="K22"/>
  <c r="L22" s="1"/>
  <c r="B25" i="4"/>
  <c r="G25" s="1"/>
  <c r="M18" i="1"/>
  <c r="F19"/>
  <c r="L19" s="1"/>
  <c r="P28" i="3" l="1"/>
  <c r="H22" i="4" s="1"/>
  <c r="L22" s="1"/>
  <c r="M22" s="1"/>
  <c r="Q20" i="3"/>
  <c r="G23" i="1" s="1"/>
  <c r="K23" s="1"/>
  <c r="R16" i="3"/>
  <c r="N21" i="4"/>
  <c r="M22" i="5"/>
  <c r="R25" i="3"/>
  <c r="I24" i="1"/>
  <c r="G24" i="5"/>
  <c r="K23"/>
  <c r="L23" s="1"/>
  <c r="B26" i="4"/>
  <c r="G26" s="1"/>
  <c r="M19" i="1"/>
  <c r="F20"/>
  <c r="L20" s="1"/>
  <c r="Q28" i="3" l="1"/>
  <c r="H23" i="4" s="1"/>
  <c r="L23" s="1"/>
  <c r="S16" i="3"/>
  <c r="R20"/>
  <c r="G24" i="1" s="1"/>
  <c r="K24" s="1"/>
  <c r="N22" i="4"/>
  <c r="M23" i="5"/>
  <c r="M23" i="4"/>
  <c r="S25" i="3"/>
  <c r="I25" i="1"/>
  <c r="G25" i="5"/>
  <c r="K24"/>
  <c r="L24" s="1"/>
  <c r="B27" i="4"/>
  <c r="G27" s="1"/>
  <c r="M20" i="1"/>
  <c r="F21"/>
  <c r="L21" s="1"/>
  <c r="R28" i="3" l="1"/>
  <c r="H24" i="4" s="1"/>
  <c r="L24" s="1"/>
  <c r="M24" s="1"/>
  <c r="S20" i="3"/>
  <c r="G25" i="1" s="1"/>
  <c r="K25" s="1"/>
  <c r="T16" i="3"/>
  <c r="N23" i="4"/>
  <c r="M24" i="5"/>
  <c r="T25" i="3"/>
  <c r="I26" i="1"/>
  <c r="G26" i="5"/>
  <c r="K25"/>
  <c r="L25" s="1"/>
  <c r="B28" i="4"/>
  <c r="G28" s="1"/>
  <c r="M21" i="1"/>
  <c r="F22"/>
  <c r="L22" s="1"/>
  <c r="U16" i="3" l="1"/>
  <c r="T20"/>
  <c r="G26" i="1" s="1"/>
  <c r="S28" i="3"/>
  <c r="H25" i="4" s="1"/>
  <c r="L25" s="1"/>
  <c r="M25" s="1"/>
  <c r="N24"/>
  <c r="M25" i="5"/>
  <c r="U25" i="3"/>
  <c r="T28"/>
  <c r="H26" i="4" s="1"/>
  <c r="L26" s="1"/>
  <c r="I27" i="1"/>
  <c r="K26"/>
  <c r="G27" i="5"/>
  <c r="K26"/>
  <c r="L26" s="1"/>
  <c r="B29" i="4"/>
  <c r="G29" s="1"/>
  <c r="M22" i="1"/>
  <c r="F23"/>
  <c r="L23" s="1"/>
  <c r="N25" i="4" l="1"/>
  <c r="U20" i="3"/>
  <c r="G27" i="1" s="1"/>
  <c r="K27" s="1"/>
  <c r="V16" i="3"/>
  <c r="M26" i="5"/>
  <c r="M26" i="4"/>
  <c r="N26" s="1"/>
  <c r="V25" i="3"/>
  <c r="I28" i="1"/>
  <c r="G28" i="5"/>
  <c r="K27"/>
  <c r="L27" s="1"/>
  <c r="B30" i="4"/>
  <c r="G30" s="1"/>
  <c r="M23" i="1"/>
  <c r="F24"/>
  <c r="L24" s="1"/>
  <c r="M27" i="5" l="1"/>
  <c r="U28" i="3"/>
  <c r="H27" i="4" s="1"/>
  <c r="L27" s="1"/>
  <c r="M27" s="1"/>
  <c r="N27" s="1"/>
  <c r="W16" i="3"/>
  <c r="V20"/>
  <c r="G28" i="1" s="1"/>
  <c r="K28" s="1"/>
  <c r="W25" i="3"/>
  <c r="I29" i="1"/>
  <c r="G29" i="5"/>
  <c r="K28"/>
  <c r="L28" s="1"/>
  <c r="B31" i="4"/>
  <c r="G31" s="1"/>
  <c r="M24" i="1"/>
  <c r="F25"/>
  <c r="L25" s="1"/>
  <c r="M28" i="5" l="1"/>
  <c r="V28" i="3"/>
  <c r="H28" i="4" s="1"/>
  <c r="L28" s="1"/>
  <c r="M28" s="1"/>
  <c r="N28" s="1"/>
  <c r="W20" i="3"/>
  <c r="G29" i="1" s="1"/>
  <c r="K29" s="1"/>
  <c r="X16" i="3"/>
  <c r="X25"/>
  <c r="I30" i="1"/>
  <c r="G30" i="5"/>
  <c r="K29"/>
  <c r="L29" s="1"/>
  <c r="B32" i="4"/>
  <c r="G32" s="1"/>
  <c r="M25" i="1"/>
  <c r="F26"/>
  <c r="L26" s="1"/>
  <c r="M29" i="5" l="1"/>
  <c r="Y16" i="3"/>
  <c r="X20"/>
  <c r="G30" i="1" s="1"/>
  <c r="W28" i="3"/>
  <c r="H29" i="4" s="1"/>
  <c r="L29" s="1"/>
  <c r="M29" s="1"/>
  <c r="N29" s="1"/>
  <c r="Y25" i="3"/>
  <c r="X28"/>
  <c r="H30" i="4" s="1"/>
  <c r="L30" s="1"/>
  <c r="I31" i="1"/>
  <c r="K30"/>
  <c r="G31" i="5"/>
  <c r="K30"/>
  <c r="L30" s="1"/>
  <c r="M30" s="1"/>
  <c r="B33" i="4"/>
  <c r="G33" s="1"/>
  <c r="M26" i="1"/>
  <c r="F27"/>
  <c r="L27" s="1"/>
  <c r="Y20" i="3" l="1"/>
  <c r="G31" i="1" s="1"/>
  <c r="K31" s="1"/>
  <c r="Z16" i="3"/>
  <c r="M30" i="4"/>
  <c r="N30" s="1"/>
  <c r="Z25" i="3"/>
  <c r="I32" i="1"/>
  <c r="G32" i="5"/>
  <c r="K31"/>
  <c r="L31" s="1"/>
  <c r="M31" s="1"/>
  <c r="B34" i="4"/>
  <c r="G34" s="1"/>
  <c r="M27" i="1"/>
  <c r="F28"/>
  <c r="L28" s="1"/>
  <c r="AA16" i="3" l="1"/>
  <c r="Z20"/>
  <c r="G32" i="1" s="1"/>
  <c r="Y28" i="3"/>
  <c r="H31" i="4" s="1"/>
  <c r="L31" s="1"/>
  <c r="M31" s="1"/>
  <c r="N31" s="1"/>
  <c r="AA25" i="3"/>
  <c r="Z28"/>
  <c r="H32" i="4" s="1"/>
  <c r="L32" s="1"/>
  <c r="I33" i="1"/>
  <c r="K32"/>
  <c r="M28"/>
  <c r="G33" i="5"/>
  <c r="K32"/>
  <c r="L32" s="1"/>
  <c r="M32" s="1"/>
  <c r="B35" i="4"/>
  <c r="G35" s="1"/>
  <c r="F29" i="1"/>
  <c r="L29" s="1"/>
  <c r="AA20" i="3" l="1"/>
  <c r="G33" i="1" s="1"/>
  <c r="K33" s="1"/>
  <c r="AB16" i="3"/>
  <c r="M32" i="4"/>
  <c r="N32" s="1"/>
  <c r="AB25" i="3"/>
  <c r="I34" i="1"/>
  <c r="M29"/>
  <c r="G34" i="5"/>
  <c r="K33"/>
  <c r="L33" s="1"/>
  <c r="M33" s="1"/>
  <c r="B36" i="4"/>
  <c r="G36" s="1"/>
  <c r="F30" i="1"/>
  <c r="L30" s="1"/>
  <c r="M30" l="1"/>
  <c r="AC16" i="3"/>
  <c r="AB20"/>
  <c r="G34" i="1" s="1"/>
  <c r="K34" s="1"/>
  <c r="AA28" i="3"/>
  <c r="H33" i="4" s="1"/>
  <c r="L33" s="1"/>
  <c r="M33" s="1"/>
  <c r="N33" s="1"/>
  <c r="AC25" i="3"/>
  <c r="I35" i="1"/>
  <c r="G35" i="5"/>
  <c r="K34"/>
  <c r="L34" s="1"/>
  <c r="M34" s="1"/>
  <c r="B37" i="4"/>
  <c r="F31" i="1"/>
  <c r="L31" s="1"/>
  <c r="M31" l="1"/>
  <c r="G37" i="4"/>
  <c r="B38"/>
  <c r="G38" s="1"/>
  <c r="AB28" i="3"/>
  <c r="H34" i="4" s="1"/>
  <c r="AC20" i="3"/>
  <c r="G35" i="1" s="1"/>
  <c r="K35" s="1"/>
  <c r="AD16" i="3"/>
  <c r="AD25"/>
  <c r="L34" i="4"/>
  <c r="I36" i="1"/>
  <c r="G36" i="5"/>
  <c r="K35"/>
  <c r="L35" s="1"/>
  <c r="M35" s="1"/>
  <c r="B40" i="4"/>
  <c r="F32" i="1"/>
  <c r="L32" s="1"/>
  <c r="M32" s="1"/>
  <c r="G42" i="4" l="1"/>
  <c r="G40"/>
  <c r="AE16" i="3"/>
  <c r="AD20"/>
  <c r="G36" i="1" s="1"/>
  <c r="K36" s="1"/>
  <c r="AC28" i="3"/>
  <c r="H35" i="4" s="1"/>
  <c r="L35" s="1"/>
  <c r="M35" s="1"/>
  <c r="M34"/>
  <c r="N34" s="1"/>
  <c r="AE25" i="3"/>
  <c r="I37" i="1"/>
  <c r="I38" s="1"/>
  <c r="G39" i="5"/>
  <c r="K36"/>
  <c r="L36" s="1"/>
  <c r="F33" i="1"/>
  <c r="L33" s="1"/>
  <c r="M33" s="1"/>
  <c r="I40" l="1"/>
  <c r="AF25" i="3"/>
  <c r="AE20"/>
  <c r="G37" i="1" s="1"/>
  <c r="AF16" i="3"/>
  <c r="AF20" s="1"/>
  <c r="AD28"/>
  <c r="H36" i="4" s="1"/>
  <c r="L36" s="1"/>
  <c r="M36" s="1"/>
  <c r="N35"/>
  <c r="K37" i="1"/>
  <c r="L39" i="5"/>
  <c r="M36"/>
  <c r="M37" s="1"/>
  <c r="K39"/>
  <c r="H39"/>
  <c r="F34" i="1"/>
  <c r="L34" s="1"/>
  <c r="M34" s="1"/>
  <c r="G38" l="1"/>
  <c r="AF28" i="3"/>
  <c r="H38" i="4" s="1"/>
  <c r="AE28" i="3"/>
  <c r="H37" i="4" s="1"/>
  <c r="L37" s="1"/>
  <c r="M37" s="1"/>
  <c r="F35" i="1"/>
  <c r="L35" s="1"/>
  <c r="M35" s="1"/>
  <c r="G40" l="1"/>
  <c r="K38"/>
  <c r="L38" i="4"/>
  <c r="H40"/>
  <c r="H42"/>
  <c r="N36"/>
  <c r="N37" s="1"/>
  <c r="F37" i="1"/>
  <c r="F36"/>
  <c r="L36" s="1"/>
  <c r="M36" s="1"/>
  <c r="F40" l="1"/>
  <c r="L40" i="4"/>
  <c r="L42"/>
  <c r="C46" s="1"/>
  <c r="M38"/>
  <c r="N38"/>
  <c r="L38" i="1"/>
  <c r="K40"/>
  <c r="C46"/>
  <c r="L37"/>
  <c r="L40" l="1"/>
  <c r="M42" i="4"/>
  <c r="M40"/>
  <c r="M37" i="1"/>
  <c r="M38" s="1"/>
</calcChain>
</file>

<file path=xl/sharedStrings.xml><?xml version="1.0" encoding="utf-8"?>
<sst xmlns="http://schemas.openxmlformats.org/spreadsheetml/2006/main" count="292" uniqueCount="158">
  <si>
    <t>$ in 000's</t>
  </si>
  <si>
    <t>Cumulative</t>
  </si>
  <si>
    <t>Increased</t>
  </si>
  <si>
    <t>Utility</t>
  </si>
  <si>
    <t>Participant</t>
  </si>
  <si>
    <t>Avoided</t>
  </si>
  <si>
    <t>Program</t>
  </si>
  <si>
    <t>Discounted</t>
  </si>
  <si>
    <t>Supply</t>
  </si>
  <si>
    <t>Other</t>
  </si>
  <si>
    <t>Total</t>
  </si>
  <si>
    <t>Gen Unit</t>
  </si>
  <si>
    <t>T&amp;D</t>
  </si>
  <si>
    <t>Fuel</t>
  </si>
  <si>
    <t>Net</t>
  </si>
  <si>
    <t>Year</t>
  </si>
  <si>
    <t>Costs</t>
  </si>
  <si>
    <t>Benefits</t>
  </si>
  <si>
    <t>Savings</t>
  </si>
  <si>
    <t>Nominal</t>
  </si>
  <si>
    <t>NPV</t>
  </si>
  <si>
    <t>Program Demand Savings and Line Losses</t>
  </si>
  <si>
    <t>Customer KW reduction at the meter</t>
  </si>
  <si>
    <t>KW/Cust</t>
  </si>
  <si>
    <t>Generator KW reduction per customer</t>
  </si>
  <si>
    <t>KW Gen/Cust</t>
  </si>
  <si>
    <t>KW Line Loss Percentage</t>
  </si>
  <si>
    <t>Generation KWH Reduction per customer</t>
  </si>
  <si>
    <t>KWH/Cust/Yr</t>
  </si>
  <si>
    <t>KWH line loss percentage</t>
  </si>
  <si>
    <t>Group Line Loss Multiplier</t>
  </si>
  <si>
    <t>Customer KWH Program Increase at Meter</t>
  </si>
  <si>
    <t>Customer KWH Reduction at Meter</t>
  </si>
  <si>
    <t>Economic Life and K Factors</t>
  </si>
  <si>
    <t>Study Period for Conservation Program</t>
  </si>
  <si>
    <t>Generator Economic Life</t>
  </si>
  <si>
    <t>T &amp; D Economic Life</t>
  </si>
  <si>
    <t>K Factor for Generation</t>
  </si>
  <si>
    <t>K Factor for T &amp; D</t>
  </si>
  <si>
    <t>Switch Rev Req or Val of Def</t>
  </si>
  <si>
    <t>Utility &amp; Customer Costs</t>
  </si>
  <si>
    <t>Utility Non-recurring cost per customer</t>
  </si>
  <si>
    <t xml:space="preserve"> $ per cust</t>
  </si>
  <si>
    <t>Utility Recurring cost per customer</t>
  </si>
  <si>
    <t xml:space="preserve"> $ per cust / yr</t>
  </si>
  <si>
    <t>Utility Cost Escalation Rate</t>
  </si>
  <si>
    <t>Customer Equipment Cost</t>
  </si>
  <si>
    <t>Customer Equipment Escalation Rate</t>
  </si>
  <si>
    <t>Customer O &amp; M Cost</t>
  </si>
  <si>
    <t>Customer O &amp; M Escalation Rate</t>
  </si>
  <si>
    <t>Customer Tax Credit per Installation</t>
  </si>
  <si>
    <t>Customer Tax Credit Escalation Rate</t>
  </si>
  <si>
    <t>Increased Supply Costs</t>
  </si>
  <si>
    <t>Supply Costs Escalation Rate</t>
  </si>
  <si>
    <t>Utility Discount Rate</t>
  </si>
  <si>
    <t>Utility Non-recurring rebate / incentive</t>
  </si>
  <si>
    <t>Utility Recurring rebate / incentive</t>
  </si>
  <si>
    <t>Utility rebate / incentive ESCAL Rate</t>
  </si>
  <si>
    <t>Avoided Generator, Trans, &amp; Dist Costs</t>
  </si>
  <si>
    <t>Base Year</t>
  </si>
  <si>
    <t>In-service Year for Avoided Generating Unit</t>
  </si>
  <si>
    <t>In-service Year for Avoided T &amp; D</t>
  </si>
  <si>
    <t>Base Year Avoided Generating Unit Cost</t>
  </si>
  <si>
    <t>$/KW</t>
  </si>
  <si>
    <t>Base Year Avoided Transmission Unit Cost</t>
  </si>
  <si>
    <t>Base Year Avoided Distribution Unit Cost</t>
  </si>
  <si>
    <t>Gen, Tran, Dist Cost Escalation Rate</t>
  </si>
  <si>
    <t>Generator Fixed O&amp;M Cost</t>
  </si>
  <si>
    <t>$/KW/Yr</t>
  </si>
  <si>
    <t>Generator Fixed O&amp;M Escalation Rate</t>
  </si>
  <si>
    <t>Transmission Fixed O&amp;M Cost</t>
  </si>
  <si>
    <t>Distribution Fixed O&amp;M Cost</t>
  </si>
  <si>
    <t>Trans &amp; Dist Fixed O&amp;M Escalation Rate</t>
  </si>
  <si>
    <t>Avoided Gen Unit Variable O&amp;M cost</t>
  </si>
  <si>
    <t>$/KWH</t>
  </si>
  <si>
    <t>Generator Variable O&amp;M Cost Escalation Rate</t>
  </si>
  <si>
    <t>Generator Capacity Factor</t>
  </si>
  <si>
    <t>Avoided Generating Unit Fuel Cost</t>
  </si>
  <si>
    <t>Avoided Gen Unit Fuel Escalation Rate</t>
  </si>
  <si>
    <t>Avoided Purchase Capacity Cost /KW</t>
  </si>
  <si>
    <t>Capacity Cost Escalation Rate</t>
  </si>
  <si>
    <t>Non-Fuel, Energy and Demand Charges</t>
  </si>
  <si>
    <t>Non-Fuel Cost in Customer Bill</t>
  </si>
  <si>
    <t>Non-Fuel Escalation Rate</t>
  </si>
  <si>
    <t>Customer Demand Charge per KW</t>
  </si>
  <si>
    <t>$/KW/Mo</t>
  </si>
  <si>
    <t>Demand Charge Escalation Rate</t>
  </si>
  <si>
    <t>Diversity and Annual Demand Adjustment Factor for Customer Bill</t>
  </si>
  <si>
    <t>Total Resource Cost Test</t>
  </si>
  <si>
    <t>Inputs</t>
  </si>
  <si>
    <r>
      <t>AC</t>
    </r>
    <r>
      <rPr>
        <sz val="8"/>
        <color theme="1"/>
        <rFont val="Arial"/>
        <family val="2"/>
      </rPr>
      <t>t</t>
    </r>
  </si>
  <si>
    <r>
      <t>AO</t>
    </r>
    <r>
      <rPr>
        <sz val="8"/>
        <color theme="1"/>
        <rFont val="Arial"/>
        <family val="2"/>
      </rPr>
      <t>t</t>
    </r>
  </si>
  <si>
    <t>Fixed</t>
  </si>
  <si>
    <t>Variable</t>
  </si>
  <si>
    <t>Discount Rate</t>
  </si>
  <si>
    <t xml:space="preserve">Benefit/Cost Ratio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</si>
  <si>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</si>
  <si>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</si>
  <si>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</si>
  <si>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</si>
  <si>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</si>
  <si>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</si>
  <si>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</si>
  <si>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</si>
  <si>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</si>
  <si>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</si>
  <si>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</si>
  <si>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</si>
  <si>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</si>
  <si>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Rate Impact Test</t>
  </si>
  <si>
    <t>Incentives</t>
  </si>
  <si>
    <t>Revenue</t>
  </si>
  <si>
    <t>Losses</t>
  </si>
  <si>
    <t>&amp; Fuel</t>
  </si>
  <si>
    <t>Gains</t>
  </si>
  <si>
    <t>To All</t>
  </si>
  <si>
    <t>Customers</t>
  </si>
  <si>
    <t>Savings in</t>
  </si>
  <si>
    <t>Participants</t>
  </si>
  <si>
    <t>Bill</t>
  </si>
  <si>
    <t>Tax</t>
  </si>
  <si>
    <t>Credits</t>
  </si>
  <si>
    <t>Rebates</t>
  </si>
  <si>
    <t>Customer</t>
  </si>
  <si>
    <t>Equipment</t>
  </si>
  <si>
    <t>O&amp;M</t>
  </si>
  <si>
    <t>T&amp;D Benefits</t>
  </si>
  <si>
    <t>Total Fuel &amp; Gen</t>
  </si>
  <si>
    <t>CC</t>
  </si>
  <si>
    <t>Participant Costs and Benefits</t>
  </si>
  <si>
    <t>K</t>
  </si>
  <si>
    <t>Ep</t>
  </si>
  <si>
    <t>N</t>
  </si>
  <si>
    <t>D</t>
  </si>
  <si>
    <t>R</t>
  </si>
  <si>
    <t>Utility AFUDC Rate</t>
  </si>
  <si>
    <t>ACt</t>
  </si>
  <si>
    <t>Filed amount</t>
  </si>
  <si>
    <t>avoided unit capacity costs</t>
  </si>
  <si>
    <t>economic life</t>
  </si>
  <si>
    <t>avoided inservice year capacity costs including AFUDC</t>
  </si>
  <si>
    <t>plant cost escalation rate</t>
  </si>
  <si>
    <t>1 plus the discount rate</t>
  </si>
  <si>
    <t>present value of carrying charges/investment over N years (k factor)</t>
  </si>
  <si>
    <t>Fuel - Aft</t>
  </si>
  <si>
    <t>ratio of (1 + escalation factor) to (1 + discount rate)</t>
  </si>
  <si>
    <t>(14)</t>
  </si>
  <si>
    <t>Filed amount Rate Impact</t>
  </si>
  <si>
    <t>Value of Deferral Methodology - 2012 and after</t>
  </si>
  <si>
    <t>Value of Deferral Methodology - 2009-2011</t>
  </si>
  <si>
    <t>Base Year Avoided Generating Unit Cost (2009-2011)</t>
  </si>
  <si>
    <t>J</t>
  </si>
  <si>
    <t>F</t>
  </si>
  <si>
    <t>M</t>
  </si>
  <si>
    <t>A</t>
  </si>
  <si>
    <t>S</t>
  </si>
  <si>
    <t>O</t>
  </si>
  <si>
    <t>TECO Input</t>
  </si>
</sst>
</file>

<file path=xl/styles.xml><?xml version="1.0" encoding="utf-8"?>
<styleSheet xmlns="http://schemas.openxmlformats.org/spreadsheetml/2006/main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00%"/>
    <numFmt numFmtId="167" formatCode="0.0"/>
    <numFmt numFmtId="168" formatCode="0.000"/>
    <numFmt numFmtId="169" formatCode="0.000000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lightDown"/>
    </fill>
    <fill>
      <patternFill patternType="lightDown">
        <bgColor rgb="FFFFFF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3" fontId="2" fillId="0" borderId="0" xfId="0" applyNumberFormat="1" applyFont="1"/>
    <xf numFmtId="3" fontId="2" fillId="0" borderId="0" xfId="2" applyNumberFormat="1" applyFont="1"/>
    <xf numFmtId="0" fontId="3" fillId="0" borderId="0" xfId="0" applyFont="1"/>
    <xf numFmtId="0" fontId="2" fillId="2" borderId="0" xfId="0" applyFont="1" applyFill="1"/>
    <xf numFmtId="164" fontId="2" fillId="0" borderId="0" xfId="3" applyNumberFormat="1" applyFont="1"/>
    <xf numFmtId="165" fontId="2" fillId="2" borderId="0" xfId="1" applyNumberFormat="1" applyFont="1" applyFill="1"/>
    <xf numFmtId="10" fontId="2" fillId="0" borderId="0" xfId="3" applyNumberFormat="1" applyFont="1"/>
    <xf numFmtId="44" fontId="2" fillId="0" borderId="0" xfId="2" applyFont="1"/>
    <xf numFmtId="9" fontId="2" fillId="0" borderId="0" xfId="3" applyFont="1"/>
    <xf numFmtId="0" fontId="2" fillId="0" borderId="0" xfId="0" applyFont="1" applyAlignment="1">
      <alignment wrapText="1"/>
    </xf>
    <xf numFmtId="0" fontId="2" fillId="0" borderId="0" xfId="0" applyFont="1" applyFill="1"/>
    <xf numFmtId="44" fontId="2" fillId="0" borderId="16" xfId="2" applyFont="1" applyFill="1" applyBorder="1"/>
    <xf numFmtId="44" fontId="2" fillId="0" borderId="0" xfId="2" applyFont="1" applyFill="1"/>
    <xf numFmtId="164" fontId="2" fillId="0" borderId="0" xfId="3" applyNumberFormat="1" applyFont="1" applyFill="1"/>
    <xf numFmtId="0" fontId="2" fillId="0" borderId="16" xfId="0" applyFont="1" applyFill="1" applyBorder="1"/>
    <xf numFmtId="164" fontId="2" fillId="0" borderId="16" xfId="3" applyNumberFormat="1" applyFont="1" applyFill="1" applyBorder="1"/>
    <xf numFmtId="10" fontId="2" fillId="0" borderId="16" xfId="3" applyNumberFormat="1" applyFont="1" applyFill="1" applyBorder="1"/>
    <xf numFmtId="9" fontId="2" fillId="0" borderId="0" xfId="3" applyFont="1" applyFill="1"/>
    <xf numFmtId="0" fontId="4" fillId="0" borderId="0" xfId="0" applyFont="1"/>
    <xf numFmtId="0" fontId="2" fillId="0" borderId="0" xfId="0" quotePrefix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0" fillId="0" borderId="0" xfId="3" applyNumberFormat="1" applyFont="1"/>
    <xf numFmtId="167" fontId="0" fillId="0" borderId="0" xfId="0" applyNumberFormat="1"/>
    <xf numFmtId="2" fontId="0" fillId="0" borderId="0" xfId="0" applyNumberFormat="1"/>
    <xf numFmtId="0" fontId="6" fillId="0" borderId="0" xfId="0" applyFont="1"/>
    <xf numFmtId="44" fontId="0" fillId="0" borderId="0" xfId="0" applyNumberFormat="1"/>
    <xf numFmtId="43" fontId="0" fillId="0" borderId="0" xfId="0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Border="1"/>
    <xf numFmtId="0" fontId="7" fillId="0" borderId="0" xfId="0" applyFont="1"/>
    <xf numFmtId="1" fontId="0" fillId="0" borderId="0" xfId="0" applyNumberFormat="1"/>
    <xf numFmtId="0" fontId="0" fillId="0" borderId="0" xfId="0" applyFill="1" applyBorder="1"/>
    <xf numFmtId="0" fontId="4" fillId="0" borderId="6" xfId="0" applyFont="1" applyBorder="1"/>
    <xf numFmtId="0" fontId="0" fillId="0" borderId="9" xfId="0" applyBorder="1" applyAlignment="1">
      <alignment horizontal="center"/>
    </xf>
    <xf numFmtId="0" fontId="0" fillId="0" borderId="17" xfId="0" applyBorder="1"/>
    <xf numFmtId="0" fontId="6" fillId="0" borderId="0" xfId="0" applyFont="1" applyBorder="1"/>
    <xf numFmtId="168" fontId="0" fillId="0" borderId="0" xfId="0" applyNumberFormat="1"/>
    <xf numFmtId="3" fontId="2" fillId="0" borderId="0" xfId="0" applyNumberFormat="1" applyFont="1" applyFill="1"/>
    <xf numFmtId="0" fontId="0" fillId="0" borderId="0" xfId="0" applyAlignment="1">
      <alignment horizontal="center"/>
    </xf>
    <xf numFmtId="1" fontId="0" fillId="0" borderId="15" xfId="0" applyNumberFormat="1" applyBorder="1"/>
    <xf numFmtId="0" fontId="8" fillId="0" borderId="0" xfId="0" applyFont="1"/>
    <xf numFmtId="0" fontId="4" fillId="0" borderId="15" xfId="0" applyFont="1" applyBorder="1"/>
    <xf numFmtId="0" fontId="0" fillId="3" borderId="0" xfId="0" applyFill="1"/>
    <xf numFmtId="1" fontId="2" fillId="0" borderId="0" xfId="0" applyNumberFormat="1" applyFont="1" applyFill="1"/>
    <xf numFmtId="0" fontId="3" fillId="0" borderId="13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0" xfId="0" applyFill="1"/>
    <xf numFmtId="44" fontId="0" fillId="0" borderId="0" xfId="2" applyFont="1"/>
    <xf numFmtId="0" fontId="6" fillId="0" borderId="0" xfId="0" applyFont="1" applyFill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/>
    <xf numFmtId="1" fontId="4" fillId="0" borderId="0" xfId="0" applyNumberFormat="1" applyFont="1"/>
    <xf numFmtId="169" fontId="0" fillId="0" borderId="0" xfId="0" applyNumberFormat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3" fontId="2" fillId="0" borderId="0" xfId="0" applyNumberFormat="1" applyFont="1" applyBorder="1"/>
    <xf numFmtId="3" fontId="2" fillId="0" borderId="0" xfId="2" applyNumberFormat="1" applyFont="1" applyBorder="1"/>
    <xf numFmtId="3" fontId="2" fillId="0" borderId="0" xfId="0" applyNumberFormat="1" applyFont="1" applyFill="1" applyBorder="1"/>
    <xf numFmtId="1" fontId="2" fillId="0" borderId="0" xfId="0" applyNumberFormat="1" applyFont="1" applyFill="1" applyBorder="1"/>
    <xf numFmtId="44" fontId="9" fillId="0" borderId="2" xfId="2" applyFont="1" applyBorder="1"/>
    <xf numFmtId="0" fontId="10" fillId="0" borderId="3" xfId="0" applyFont="1" applyBorder="1"/>
    <xf numFmtId="0" fontId="9" fillId="0" borderId="4" xfId="0" applyFont="1" applyBorder="1"/>
    <xf numFmtId="165" fontId="7" fillId="0" borderId="3" xfId="1" applyNumberFormat="1" applyFont="1" applyBorder="1"/>
    <xf numFmtId="165" fontId="3" fillId="0" borderId="0" xfId="1" applyNumberFormat="1" applyFont="1"/>
    <xf numFmtId="0" fontId="3" fillId="4" borderId="9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3" fontId="2" fillId="4" borderId="0" xfId="0" applyNumberFormat="1" applyFont="1" applyFill="1"/>
    <xf numFmtId="3" fontId="6" fillId="3" borderId="0" xfId="0" applyNumberFormat="1" applyFont="1" applyFill="1"/>
    <xf numFmtId="3" fontId="2" fillId="4" borderId="0" xfId="0" applyNumberFormat="1" applyFont="1" applyFill="1" applyBorder="1"/>
    <xf numFmtId="3" fontId="6" fillId="3" borderId="0" xfId="0" applyNumberFormat="1" applyFont="1" applyFill="1" applyBorder="1"/>
    <xf numFmtId="3" fontId="2" fillId="3" borderId="0" xfId="0" applyNumberFormat="1" applyFont="1" applyFill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76"/>
  <sheetViews>
    <sheetView tabSelected="1" workbookViewId="0">
      <selection activeCell="J22" sqref="J22"/>
    </sheetView>
  </sheetViews>
  <sheetFormatPr defaultRowHeight="12.75"/>
  <cols>
    <col min="2" max="2" width="44.5703125" customWidth="1"/>
    <col min="3" max="3" width="19.85546875" customWidth="1"/>
    <col min="5" max="5" width="9.28515625" bestFit="1" customWidth="1"/>
    <col min="6" max="6" width="14.5703125" customWidth="1"/>
    <col min="7" max="7" width="11.85546875" bestFit="1" customWidth="1"/>
  </cols>
  <sheetData>
    <row r="2" spans="1:10">
      <c r="A2" s="2"/>
      <c r="B2" s="2"/>
      <c r="C2" s="2"/>
      <c r="D2" s="2"/>
    </row>
    <row r="3" spans="1:10">
      <c r="A3" s="2"/>
      <c r="B3" s="2"/>
      <c r="C3" s="2"/>
      <c r="D3" s="2"/>
    </row>
    <row r="4" spans="1:10">
      <c r="A4" s="2"/>
      <c r="B4" s="17" t="s">
        <v>21</v>
      </c>
      <c r="C4" s="2"/>
      <c r="D4" s="2"/>
    </row>
    <row r="5" spans="1:10">
      <c r="A5" s="2"/>
      <c r="B5" s="2"/>
      <c r="C5" s="2"/>
      <c r="D5" s="2"/>
    </row>
    <row r="6" spans="1:10">
      <c r="A6" s="2">
        <v>1</v>
      </c>
      <c r="B6" s="18" t="s">
        <v>22</v>
      </c>
      <c r="C6" s="18">
        <v>3071</v>
      </c>
      <c r="D6" s="18" t="s">
        <v>23</v>
      </c>
      <c r="I6" t="s">
        <v>151</v>
      </c>
      <c r="J6">
        <v>3071</v>
      </c>
    </row>
    <row r="7" spans="1:10">
      <c r="A7" s="2">
        <v>2</v>
      </c>
      <c r="B7" s="18" t="s">
        <v>24</v>
      </c>
      <c r="C7" s="18">
        <v>3161.2139999999999</v>
      </c>
      <c r="D7" s="18" t="s">
        <v>25</v>
      </c>
      <c r="I7" t="s">
        <v>152</v>
      </c>
      <c r="J7">
        <v>3071</v>
      </c>
    </row>
    <row r="8" spans="1:10">
      <c r="A8" s="2">
        <v>3</v>
      </c>
      <c r="B8" s="2" t="s">
        <v>26</v>
      </c>
      <c r="C8" s="19">
        <v>6.5000000000000002E-2</v>
      </c>
      <c r="D8" s="2"/>
      <c r="I8" t="s">
        <v>153</v>
      </c>
      <c r="J8">
        <v>3071</v>
      </c>
    </row>
    <row r="9" spans="1:10">
      <c r="A9" s="2">
        <v>4</v>
      </c>
      <c r="B9" s="18" t="s">
        <v>27</v>
      </c>
      <c r="C9" s="20">
        <v>745512</v>
      </c>
      <c r="D9" s="18" t="s">
        <v>28</v>
      </c>
      <c r="I9" t="s">
        <v>154</v>
      </c>
      <c r="J9">
        <v>2839</v>
      </c>
    </row>
    <row r="10" spans="1:10">
      <c r="A10" s="2">
        <v>5</v>
      </c>
      <c r="B10" s="2" t="s">
        <v>29</v>
      </c>
      <c r="C10" s="21">
        <v>5.8000000000000003E-2</v>
      </c>
      <c r="D10" s="2"/>
      <c r="I10" t="s">
        <v>153</v>
      </c>
      <c r="J10">
        <v>2839</v>
      </c>
    </row>
    <row r="11" spans="1:10">
      <c r="A11" s="2">
        <v>6</v>
      </c>
      <c r="B11" s="2" t="s">
        <v>30</v>
      </c>
      <c r="C11" s="2">
        <v>1</v>
      </c>
      <c r="D11" s="2"/>
      <c r="I11" t="s">
        <v>151</v>
      </c>
      <c r="J11">
        <v>2839</v>
      </c>
    </row>
    <row r="12" spans="1:10">
      <c r="A12" s="2">
        <v>7</v>
      </c>
      <c r="B12" s="2" t="s">
        <v>31</v>
      </c>
      <c r="C12" s="2">
        <v>0</v>
      </c>
      <c r="D12" s="2" t="s">
        <v>28</v>
      </c>
      <c r="I12" t="s">
        <v>151</v>
      </c>
      <c r="J12">
        <v>2839</v>
      </c>
    </row>
    <row r="13" spans="1:10">
      <c r="A13" s="2">
        <v>8</v>
      </c>
      <c r="B13" s="18" t="s">
        <v>32</v>
      </c>
      <c r="C13" s="20">
        <v>704643</v>
      </c>
      <c r="D13" s="18" t="s">
        <v>28</v>
      </c>
      <c r="I13" t="s">
        <v>154</v>
      </c>
      <c r="J13">
        <v>2839</v>
      </c>
    </row>
    <row r="14" spans="1:10">
      <c r="A14" s="2"/>
      <c r="B14" s="2"/>
      <c r="C14" s="2"/>
      <c r="D14" s="2"/>
      <c r="I14" t="s">
        <v>155</v>
      </c>
      <c r="J14">
        <v>2839</v>
      </c>
    </row>
    <row r="15" spans="1:10">
      <c r="A15" s="2"/>
      <c r="B15" s="17" t="s">
        <v>33</v>
      </c>
      <c r="C15" s="2"/>
      <c r="D15" s="2"/>
      <c r="I15" t="s">
        <v>156</v>
      </c>
      <c r="J15">
        <v>2839</v>
      </c>
    </row>
    <row r="16" spans="1:10">
      <c r="A16" s="2"/>
      <c r="B16" s="2"/>
      <c r="C16" s="2"/>
      <c r="D16" s="2"/>
      <c r="I16" t="s">
        <v>132</v>
      </c>
      <c r="J16">
        <v>3071</v>
      </c>
    </row>
    <row r="17" spans="1:10">
      <c r="A17" s="2">
        <v>1</v>
      </c>
      <c r="B17" s="2" t="s">
        <v>34</v>
      </c>
      <c r="C17" s="2">
        <v>25</v>
      </c>
      <c r="D17" s="2"/>
      <c r="I17" t="s">
        <v>133</v>
      </c>
      <c r="J17">
        <v>3071</v>
      </c>
    </row>
    <row r="18" spans="1:10">
      <c r="A18" s="2">
        <v>2</v>
      </c>
      <c r="B18" s="2" t="s">
        <v>35</v>
      </c>
      <c r="C18" s="2">
        <v>25</v>
      </c>
      <c r="D18" s="2"/>
    </row>
    <row r="19" spans="1:10">
      <c r="A19" s="2">
        <v>3</v>
      </c>
      <c r="B19" s="2" t="s">
        <v>36</v>
      </c>
      <c r="C19" s="2">
        <v>25</v>
      </c>
      <c r="D19" s="2"/>
      <c r="J19">
        <f>(AVERAGE(J6:J17))</f>
        <v>2935.6666666666665</v>
      </c>
    </row>
    <row r="20" spans="1:10">
      <c r="A20" s="2">
        <v>4</v>
      </c>
      <c r="B20" s="2" t="s">
        <v>37</v>
      </c>
      <c r="C20" s="2">
        <v>1.6120000000000001</v>
      </c>
      <c r="D20" s="2"/>
    </row>
    <row r="21" spans="1:10">
      <c r="A21" s="2">
        <v>5</v>
      </c>
      <c r="B21" s="2" t="s">
        <v>38</v>
      </c>
      <c r="C21" s="2">
        <v>1.6120000000000001</v>
      </c>
      <c r="D21" s="2"/>
      <c r="J21" s="69">
        <f>C40/J19/12</f>
        <v>13.699216532303851</v>
      </c>
    </row>
    <row r="22" spans="1:10">
      <c r="A22" s="2">
        <v>6</v>
      </c>
      <c r="B22" s="2" t="s">
        <v>39</v>
      </c>
      <c r="C22" s="2">
        <v>1</v>
      </c>
      <c r="D22" s="2"/>
    </row>
    <row r="23" spans="1:10">
      <c r="A23" s="2"/>
      <c r="B23" s="2"/>
      <c r="C23" s="2"/>
      <c r="D23" s="2"/>
    </row>
    <row r="24" spans="1:10">
      <c r="A24" s="2"/>
      <c r="B24" s="17" t="s">
        <v>40</v>
      </c>
      <c r="C24" s="2"/>
      <c r="D24" s="2"/>
    </row>
    <row r="25" spans="1:10">
      <c r="A25" s="2"/>
      <c r="B25" s="17"/>
      <c r="C25" s="2"/>
      <c r="D25" s="2"/>
    </row>
    <row r="26" spans="1:10">
      <c r="A26" s="2">
        <v>1</v>
      </c>
      <c r="B26" s="2" t="s">
        <v>41</v>
      </c>
      <c r="C26" s="22">
        <v>106743</v>
      </c>
      <c r="D26" s="2" t="s">
        <v>42</v>
      </c>
    </row>
    <row r="27" spans="1:10">
      <c r="A27" s="2">
        <v>2</v>
      </c>
      <c r="B27" s="2" t="s">
        <v>43</v>
      </c>
      <c r="C27" s="22">
        <v>1396.16</v>
      </c>
      <c r="D27" s="2" t="s">
        <v>44</v>
      </c>
    </row>
    <row r="28" spans="1:10">
      <c r="A28" s="2">
        <v>3</v>
      </c>
      <c r="B28" s="2" t="s">
        <v>45</v>
      </c>
      <c r="C28" s="21">
        <v>2.3E-2</v>
      </c>
      <c r="D28" s="2"/>
    </row>
    <row r="29" spans="1:10">
      <c r="A29" s="2">
        <v>4</v>
      </c>
      <c r="B29" s="2" t="s">
        <v>46</v>
      </c>
      <c r="C29" s="2">
        <v>0</v>
      </c>
      <c r="D29" s="2" t="s">
        <v>42</v>
      </c>
    </row>
    <row r="30" spans="1:10">
      <c r="A30" s="2">
        <v>5</v>
      </c>
      <c r="B30" s="2" t="s">
        <v>47</v>
      </c>
      <c r="C30" s="21">
        <v>2.5000000000000001E-2</v>
      </c>
      <c r="D30" s="2"/>
    </row>
    <row r="31" spans="1:10">
      <c r="A31" s="2">
        <v>6</v>
      </c>
      <c r="B31" s="2" t="s">
        <v>48</v>
      </c>
      <c r="C31" s="22">
        <v>0</v>
      </c>
      <c r="D31" s="2" t="s">
        <v>44</v>
      </c>
    </row>
    <row r="32" spans="1:10">
      <c r="A32" s="2">
        <v>7</v>
      </c>
      <c r="B32" s="2" t="s">
        <v>49</v>
      </c>
      <c r="C32" s="19">
        <v>2.5000000000000001E-2</v>
      </c>
      <c r="D32" s="2"/>
    </row>
    <row r="33" spans="1:9">
      <c r="A33" s="2">
        <v>8</v>
      </c>
      <c r="B33" s="2" t="s">
        <v>50</v>
      </c>
      <c r="C33" s="22">
        <v>0</v>
      </c>
      <c r="D33" s="2" t="s">
        <v>42</v>
      </c>
    </row>
    <row r="34" spans="1:9">
      <c r="A34" s="2">
        <v>9</v>
      </c>
      <c r="B34" s="2" t="s">
        <v>51</v>
      </c>
      <c r="C34" s="23">
        <v>0</v>
      </c>
      <c r="D34" s="2"/>
    </row>
    <row r="35" spans="1:9">
      <c r="A35" s="2">
        <v>10</v>
      </c>
      <c r="B35" s="2" t="s">
        <v>52</v>
      </c>
      <c r="C35" s="22">
        <v>0</v>
      </c>
      <c r="D35" s="2" t="s">
        <v>44</v>
      </c>
    </row>
    <row r="36" spans="1:9">
      <c r="A36" s="2">
        <v>11</v>
      </c>
      <c r="B36" s="2" t="s">
        <v>53</v>
      </c>
      <c r="C36" s="23">
        <v>0</v>
      </c>
      <c r="D36" s="2"/>
    </row>
    <row r="37" spans="1:9">
      <c r="A37" s="2">
        <v>12</v>
      </c>
      <c r="B37" s="2" t="s">
        <v>54</v>
      </c>
      <c r="C37" s="2">
        <v>7.8899999999999998E-2</v>
      </c>
      <c r="D37" s="2"/>
    </row>
    <row r="38" spans="1:9">
      <c r="A38" s="2">
        <v>13</v>
      </c>
      <c r="B38" s="2" t="s">
        <v>135</v>
      </c>
      <c r="C38" s="2">
        <v>7.7899999999999997E-2</v>
      </c>
      <c r="D38" s="2"/>
    </row>
    <row r="39" spans="1:9" ht="13.5" thickBot="1">
      <c r="A39" s="2">
        <v>14</v>
      </c>
      <c r="B39" s="2" t="s">
        <v>55</v>
      </c>
      <c r="C39" s="22">
        <v>0</v>
      </c>
      <c r="D39" s="2" t="s">
        <v>42</v>
      </c>
    </row>
    <row r="40" spans="1:9" ht="13.5" thickBot="1">
      <c r="A40" s="2">
        <v>15</v>
      </c>
      <c r="B40" s="2" t="s">
        <v>56</v>
      </c>
      <c r="C40" s="89">
        <v>482596</v>
      </c>
      <c r="D40" s="2" t="s">
        <v>44</v>
      </c>
      <c r="F40" s="85" t="s">
        <v>157</v>
      </c>
      <c r="G40" s="88">
        <v>384225</v>
      </c>
      <c r="H40" s="86" t="str">
        <f>D40</f>
        <v xml:space="preserve"> $ per cust / yr</v>
      </c>
      <c r="I40" s="87"/>
    </row>
    <row r="41" spans="1:9">
      <c r="A41" s="2">
        <v>16</v>
      </c>
      <c r="B41" s="2" t="s">
        <v>57</v>
      </c>
      <c r="C41" s="23">
        <v>0</v>
      </c>
      <c r="D41" s="2"/>
    </row>
    <row r="42" spans="1:9">
      <c r="A42" s="2"/>
      <c r="B42" s="2"/>
      <c r="C42" s="2"/>
      <c r="D42" s="2"/>
      <c r="F42" s="74"/>
      <c r="G42" s="40"/>
    </row>
    <row r="43" spans="1:9">
      <c r="A43" s="2"/>
      <c r="B43" s="2"/>
      <c r="C43" s="2"/>
      <c r="D43" s="2"/>
    </row>
    <row r="44" spans="1:9">
      <c r="A44" s="2"/>
      <c r="B44" s="17" t="s">
        <v>58</v>
      </c>
      <c r="C44" s="2"/>
      <c r="D44" s="2"/>
      <c r="E44" s="41"/>
    </row>
    <row r="45" spans="1:9">
      <c r="A45" s="2"/>
      <c r="B45" s="17"/>
      <c r="C45" s="2"/>
      <c r="D45" s="2"/>
    </row>
    <row r="46" spans="1:9">
      <c r="A46" s="2">
        <v>1</v>
      </c>
      <c r="B46" s="2" t="s">
        <v>59</v>
      </c>
      <c r="C46" s="2">
        <v>2009</v>
      </c>
      <c r="D46" s="2"/>
    </row>
    <row r="47" spans="1:9">
      <c r="A47" s="2">
        <v>2</v>
      </c>
      <c r="B47" s="2" t="s">
        <v>60</v>
      </c>
      <c r="C47" s="2">
        <f>C46</f>
        <v>2009</v>
      </c>
      <c r="D47" s="2"/>
    </row>
    <row r="48" spans="1:9" ht="13.5" thickBot="1">
      <c r="A48" s="2">
        <v>3</v>
      </c>
      <c r="B48" s="2" t="s">
        <v>61</v>
      </c>
      <c r="C48" s="2">
        <v>2012</v>
      </c>
      <c r="D48" s="2"/>
    </row>
    <row r="49" spans="1:4" ht="13.5" thickBot="1">
      <c r="A49" s="2">
        <v>4</v>
      </c>
      <c r="B49" s="25" t="s">
        <v>62</v>
      </c>
      <c r="C49" s="26">
        <v>870.34</v>
      </c>
      <c r="D49" s="25" t="s">
        <v>63</v>
      </c>
    </row>
    <row r="50" spans="1:4">
      <c r="A50" s="2">
        <v>5</v>
      </c>
      <c r="B50" s="25" t="s">
        <v>64</v>
      </c>
      <c r="C50" s="27">
        <v>0</v>
      </c>
      <c r="D50" s="25" t="s">
        <v>63</v>
      </c>
    </row>
    <row r="51" spans="1:4">
      <c r="A51" s="2">
        <v>6</v>
      </c>
      <c r="B51" s="25" t="s">
        <v>65</v>
      </c>
      <c r="C51" s="27">
        <v>0</v>
      </c>
      <c r="D51" s="25" t="s">
        <v>63</v>
      </c>
    </row>
    <row r="52" spans="1:4" ht="13.5" thickBot="1">
      <c r="A52" s="2">
        <v>7</v>
      </c>
      <c r="B52" s="25" t="s">
        <v>66</v>
      </c>
      <c r="C52" s="28">
        <v>2.3E-2</v>
      </c>
      <c r="D52" s="25"/>
    </row>
    <row r="53" spans="1:4" ht="13.5" thickBot="1">
      <c r="A53" s="2">
        <v>8</v>
      </c>
      <c r="B53" s="25" t="s">
        <v>67</v>
      </c>
      <c r="C53" s="29">
        <v>21.45</v>
      </c>
      <c r="D53" s="25" t="s">
        <v>68</v>
      </c>
    </row>
    <row r="54" spans="1:4" ht="13.5" thickBot="1">
      <c r="A54" s="2">
        <v>9</v>
      </c>
      <c r="B54" s="25" t="s">
        <v>69</v>
      </c>
      <c r="C54" s="30">
        <v>2.3E-2</v>
      </c>
      <c r="D54" s="25"/>
    </row>
    <row r="55" spans="1:4">
      <c r="A55" s="2">
        <v>10</v>
      </c>
      <c r="B55" s="25" t="s">
        <v>70</v>
      </c>
      <c r="C55" s="25">
        <v>0</v>
      </c>
      <c r="D55" s="25" t="s">
        <v>68</v>
      </c>
    </row>
    <row r="56" spans="1:4">
      <c r="A56" s="2">
        <v>11</v>
      </c>
      <c r="B56" s="25" t="s">
        <v>71</v>
      </c>
      <c r="C56" s="25">
        <v>0</v>
      </c>
      <c r="D56" s="25" t="s">
        <v>68</v>
      </c>
    </row>
    <row r="57" spans="1:4" ht="13.5" thickBot="1">
      <c r="A57" s="2">
        <v>12</v>
      </c>
      <c r="B57" s="25" t="s">
        <v>72</v>
      </c>
      <c r="C57" s="28">
        <v>2.3E-2</v>
      </c>
      <c r="D57" s="25"/>
    </row>
    <row r="58" spans="1:4" ht="13.5" thickBot="1">
      <c r="A58" s="2">
        <v>13</v>
      </c>
      <c r="B58" s="25" t="s">
        <v>73</v>
      </c>
      <c r="C58" s="29">
        <v>3.64E-3</v>
      </c>
      <c r="D58" s="25" t="s">
        <v>74</v>
      </c>
    </row>
    <row r="59" spans="1:4" ht="13.5" thickBot="1">
      <c r="A59" s="2">
        <v>14</v>
      </c>
      <c r="B59" s="25" t="s">
        <v>75</v>
      </c>
      <c r="C59" s="30">
        <v>2.3E-2</v>
      </c>
      <c r="D59" s="25"/>
    </row>
    <row r="60" spans="1:4" ht="13.5" thickBot="1">
      <c r="A60" s="2">
        <v>15</v>
      </c>
      <c r="B60" s="25" t="s">
        <v>76</v>
      </c>
      <c r="C60" s="30">
        <v>2.1999999999999999E-2</v>
      </c>
      <c r="D60" s="25"/>
    </row>
    <row r="61" spans="1:4" ht="13.5" thickBot="1">
      <c r="A61" s="2">
        <v>16</v>
      </c>
      <c r="B61" s="25" t="s">
        <v>77</v>
      </c>
      <c r="C61" s="29">
        <v>7.4899999999999994E-2</v>
      </c>
      <c r="D61" s="25" t="s">
        <v>74</v>
      </c>
    </row>
    <row r="62" spans="1:4" ht="13.5" thickBot="1">
      <c r="A62" s="2">
        <v>17</v>
      </c>
      <c r="B62" s="25" t="s">
        <v>78</v>
      </c>
      <c r="C62" s="31">
        <v>3.6600000000000001E-2</v>
      </c>
      <c r="D62" s="25"/>
    </row>
    <row r="63" spans="1:4">
      <c r="A63" s="2">
        <v>18</v>
      </c>
      <c r="B63" s="25" t="s">
        <v>79</v>
      </c>
      <c r="C63" s="25">
        <v>0</v>
      </c>
      <c r="D63" s="25" t="s">
        <v>68</v>
      </c>
    </row>
    <row r="64" spans="1:4">
      <c r="A64" s="2">
        <v>19</v>
      </c>
      <c r="B64" s="25" t="s">
        <v>80</v>
      </c>
      <c r="C64" s="32">
        <v>0</v>
      </c>
      <c r="D64" s="25"/>
    </row>
    <row r="65" spans="1:7">
      <c r="A65" s="2"/>
      <c r="B65" s="2"/>
      <c r="C65" s="2"/>
      <c r="D65" s="2"/>
    </row>
    <row r="66" spans="1:7">
      <c r="A66" s="2"/>
      <c r="B66" s="2"/>
      <c r="C66" s="2"/>
      <c r="D66" s="2"/>
    </row>
    <row r="67" spans="1:7">
      <c r="A67" s="2"/>
      <c r="B67" s="2" t="s">
        <v>81</v>
      </c>
      <c r="C67" s="2"/>
      <c r="D67" s="2"/>
    </row>
    <row r="68" spans="1:7">
      <c r="A68" s="2"/>
      <c r="B68" s="2"/>
      <c r="C68" s="2"/>
      <c r="D68" s="2"/>
    </row>
    <row r="69" spans="1:7">
      <c r="A69" s="2"/>
      <c r="B69" s="2" t="s">
        <v>82</v>
      </c>
      <c r="C69" s="2">
        <v>1.37E-2</v>
      </c>
      <c r="D69" s="2" t="s">
        <v>74</v>
      </c>
      <c r="F69" s="41">
        <f>C69*C13/1000</f>
        <v>9.6536090999999988</v>
      </c>
      <c r="G69" s="41"/>
    </row>
    <row r="70" spans="1:7">
      <c r="A70" s="2"/>
      <c r="B70" s="2" t="s">
        <v>83</v>
      </c>
      <c r="C70" s="19">
        <v>0.01</v>
      </c>
      <c r="D70" s="2"/>
    </row>
    <row r="71" spans="1:7">
      <c r="A71" s="2"/>
      <c r="B71" s="2" t="s">
        <v>84</v>
      </c>
      <c r="C71" s="22">
        <v>7.25</v>
      </c>
      <c r="D71" s="2" t="s">
        <v>85</v>
      </c>
      <c r="F71" s="40">
        <f>C71*C13/1000/(8760*C60)</f>
        <v>26.508207503113326</v>
      </c>
    </row>
    <row r="72" spans="1:7">
      <c r="A72" s="2"/>
      <c r="B72" s="2" t="s">
        <v>86</v>
      </c>
      <c r="C72" s="19">
        <v>0.01</v>
      </c>
      <c r="D72" s="2"/>
    </row>
    <row r="73" spans="1:7" ht="25.5">
      <c r="A73" s="2"/>
      <c r="B73" s="24" t="s">
        <v>87</v>
      </c>
      <c r="C73" s="2">
        <v>0</v>
      </c>
      <c r="D73" s="2"/>
    </row>
    <row r="74" spans="1:7">
      <c r="A74" s="2"/>
      <c r="B74" s="2"/>
      <c r="C74" s="2"/>
      <c r="D74" s="2"/>
    </row>
    <row r="75" spans="1:7">
      <c r="G75" s="40"/>
    </row>
    <row r="76" spans="1:7">
      <c r="F76" s="40">
        <f>F71+F69</f>
        <v>36.161816603113323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61"/>
  <sheetViews>
    <sheetView workbookViewId="0">
      <selection activeCell="H16" sqref="H16"/>
    </sheetView>
  </sheetViews>
  <sheetFormatPr defaultRowHeight="12.75"/>
  <cols>
    <col min="1" max="1" width="57" bestFit="1" customWidth="1"/>
    <col min="3" max="3" width="12.5703125" style="60" bestFit="1" customWidth="1"/>
    <col min="4" max="4" width="12.5703125" customWidth="1"/>
    <col min="6" max="6" width="25.5703125" customWidth="1"/>
    <col min="7" max="7" width="9.5703125" bestFit="1" customWidth="1"/>
  </cols>
  <sheetData>
    <row r="1" spans="1:32">
      <c r="D1" s="60"/>
      <c r="E1" s="60"/>
      <c r="F1" s="60"/>
    </row>
    <row r="3" spans="1:32">
      <c r="A3" s="33" t="s">
        <v>89</v>
      </c>
      <c r="H3" s="57"/>
    </row>
    <row r="4" spans="1:32">
      <c r="E4" s="68"/>
      <c r="F4" s="68"/>
      <c r="G4" s="68"/>
      <c r="H4" s="70"/>
      <c r="I4" s="68"/>
      <c r="J4" s="68"/>
      <c r="K4" s="68"/>
      <c r="L4" s="68"/>
    </row>
    <row r="5" spans="1:32">
      <c r="A5" t="str">
        <f>Inputs!B6</f>
        <v>Customer KW reduction at the meter</v>
      </c>
      <c r="B5">
        <f>Inputs!C6</f>
        <v>3071</v>
      </c>
      <c r="C5" s="60" t="str">
        <f>Inputs!D6</f>
        <v>KW/Cust</v>
      </c>
      <c r="D5" s="45"/>
      <c r="E5" s="53"/>
      <c r="F5" s="53"/>
      <c r="G5" s="53"/>
      <c r="H5" s="53"/>
      <c r="I5" s="53"/>
      <c r="J5" s="53"/>
      <c r="K5" s="53"/>
      <c r="L5" s="53"/>
      <c r="M5" s="45"/>
    </row>
    <row r="6" spans="1:32">
      <c r="A6" t="str">
        <f>Inputs!B7</f>
        <v>Generator KW reduction per customer</v>
      </c>
      <c r="B6">
        <f>Inputs!C7</f>
        <v>3161.2139999999999</v>
      </c>
      <c r="C6" s="60" t="str">
        <f>Inputs!D7</f>
        <v>KW Gen/Cust</v>
      </c>
      <c r="D6" s="45"/>
      <c r="E6" s="53"/>
      <c r="F6" s="53"/>
      <c r="G6" s="53"/>
      <c r="H6" s="53"/>
      <c r="I6" s="53"/>
      <c r="J6" s="53"/>
      <c r="K6" s="53"/>
      <c r="L6" s="53"/>
      <c r="M6" s="45"/>
    </row>
    <row r="7" spans="1:32">
      <c r="A7" t="str">
        <f>Inputs!B8</f>
        <v>KW Line Loss Percentage</v>
      </c>
      <c r="B7">
        <f>Inputs!C8</f>
        <v>6.5000000000000002E-2</v>
      </c>
      <c r="D7" s="45"/>
      <c r="E7" s="53"/>
      <c r="F7" s="53"/>
      <c r="G7" s="53"/>
      <c r="H7" s="53"/>
      <c r="I7" s="53"/>
      <c r="J7" s="53"/>
      <c r="K7" s="53"/>
      <c r="L7" s="53"/>
      <c r="M7" s="45"/>
    </row>
    <row r="8" spans="1:32">
      <c r="A8" t="str">
        <f>Inputs!B9</f>
        <v>Generation KWH Reduction per customer</v>
      </c>
      <c r="B8">
        <f>Inputs!C9</f>
        <v>745512</v>
      </c>
      <c r="C8" s="60" t="str">
        <f>Inputs!D9</f>
        <v>KWH/Cust/Yr</v>
      </c>
      <c r="D8" s="45"/>
      <c r="E8" s="53"/>
      <c r="F8" s="71"/>
      <c r="G8" s="53"/>
      <c r="H8" s="53"/>
      <c r="I8" s="53"/>
      <c r="J8" s="53"/>
      <c r="K8" s="53"/>
      <c r="L8" s="53"/>
      <c r="M8" s="45"/>
    </row>
    <row r="9" spans="1:32">
      <c r="A9" t="str">
        <f>Inputs!B10</f>
        <v>KWH line loss percentage</v>
      </c>
      <c r="B9">
        <f>Inputs!C10</f>
        <v>5.8000000000000003E-2</v>
      </c>
      <c r="D9" s="45"/>
      <c r="E9" s="53"/>
      <c r="F9" s="53"/>
      <c r="G9" s="53"/>
      <c r="H9" s="53"/>
      <c r="I9" s="53"/>
      <c r="J9" s="53"/>
      <c r="K9" s="53"/>
      <c r="L9" s="53"/>
      <c r="M9" s="45"/>
    </row>
    <row r="10" spans="1:32">
      <c r="A10" t="str">
        <f>Inputs!B11</f>
        <v>Group Line Loss Multiplier</v>
      </c>
      <c r="B10">
        <f>Inputs!C11</f>
        <v>1</v>
      </c>
      <c r="D10" s="45"/>
      <c r="E10" s="53"/>
      <c r="F10" s="53"/>
      <c r="G10" s="53"/>
      <c r="H10" s="53"/>
      <c r="I10" s="53"/>
      <c r="J10" s="53"/>
      <c r="K10" s="53"/>
      <c r="L10" s="53"/>
      <c r="M10" s="45"/>
    </row>
    <row r="11" spans="1:32">
      <c r="A11" t="str">
        <f>Inputs!B12</f>
        <v>Customer KWH Program Increase at Meter</v>
      </c>
      <c r="B11">
        <f>Inputs!C12</f>
        <v>0</v>
      </c>
      <c r="C11" s="60" t="str">
        <f>Inputs!D12</f>
        <v>KWH/Cust/Yr</v>
      </c>
      <c r="D11" s="45"/>
      <c r="E11" s="53"/>
      <c r="F11" s="53"/>
      <c r="G11" s="53"/>
      <c r="H11" s="53"/>
      <c r="I11" s="53"/>
      <c r="J11" s="53"/>
      <c r="K11" s="72"/>
      <c r="L11" s="53"/>
      <c r="M11" s="45"/>
    </row>
    <row r="12" spans="1:32">
      <c r="A12" t="str">
        <f>Inputs!B13</f>
        <v>Customer KWH Reduction at Meter</v>
      </c>
      <c r="B12">
        <f>Inputs!C13</f>
        <v>704643</v>
      </c>
      <c r="C12" s="60" t="str">
        <f>Inputs!D13</f>
        <v>KWH/Cust/Yr</v>
      </c>
      <c r="D12" s="45"/>
      <c r="E12" s="53"/>
      <c r="F12" s="53"/>
      <c r="G12" s="53"/>
      <c r="H12" s="53"/>
      <c r="I12" s="53"/>
      <c r="J12" s="53"/>
      <c r="K12" s="53"/>
      <c r="L12" s="53"/>
      <c r="M12" s="45"/>
    </row>
    <row r="13" spans="1:32" ht="13.5" thickBot="1">
      <c r="E13" s="68"/>
      <c r="F13" s="68"/>
      <c r="G13" s="68"/>
      <c r="H13" s="68"/>
      <c r="I13" s="68"/>
      <c r="J13" s="68"/>
      <c r="K13" s="68"/>
      <c r="L13" s="68"/>
    </row>
    <row r="14" spans="1:32" ht="13.5" thickBot="1">
      <c r="A14" s="33" t="str">
        <f>Inputs!B15</f>
        <v>Economic Life and K Factors</v>
      </c>
      <c r="G14" s="62">
        <v>2008</v>
      </c>
      <c r="H14" s="75">
        <v>2009</v>
      </c>
      <c r="I14" s="76">
        <v>2010</v>
      </c>
      <c r="J14" s="76">
        <v>2011</v>
      </c>
      <c r="K14" s="76">
        <v>2012</v>
      </c>
      <c r="L14" s="76">
        <v>2013</v>
      </c>
      <c r="M14" s="76">
        <f>L14+1</f>
        <v>2014</v>
      </c>
      <c r="N14" s="76">
        <f t="shared" ref="N14:AF14" si="0">M14+1</f>
        <v>2015</v>
      </c>
      <c r="O14" s="76">
        <f t="shared" si="0"/>
        <v>2016</v>
      </c>
      <c r="P14" s="76">
        <f t="shared" si="0"/>
        <v>2017</v>
      </c>
      <c r="Q14" s="76">
        <f t="shared" si="0"/>
        <v>2018</v>
      </c>
      <c r="R14" s="76">
        <f t="shared" si="0"/>
        <v>2019</v>
      </c>
      <c r="S14" s="76">
        <f t="shared" si="0"/>
        <v>2020</v>
      </c>
      <c r="T14" s="76">
        <f t="shared" si="0"/>
        <v>2021</v>
      </c>
      <c r="U14" s="76">
        <f t="shared" si="0"/>
        <v>2022</v>
      </c>
      <c r="V14" s="76">
        <f t="shared" si="0"/>
        <v>2023</v>
      </c>
      <c r="W14" s="76">
        <f t="shared" si="0"/>
        <v>2024</v>
      </c>
      <c r="X14" s="76">
        <f t="shared" si="0"/>
        <v>2025</v>
      </c>
      <c r="Y14" s="76">
        <f t="shared" si="0"/>
        <v>2026</v>
      </c>
      <c r="Z14" s="76">
        <f t="shared" si="0"/>
        <v>2027</v>
      </c>
      <c r="AA14" s="76">
        <f t="shared" si="0"/>
        <v>2028</v>
      </c>
      <c r="AB14" s="76">
        <f t="shared" si="0"/>
        <v>2029</v>
      </c>
      <c r="AC14" s="76">
        <f t="shared" si="0"/>
        <v>2030</v>
      </c>
      <c r="AD14" s="76">
        <f t="shared" si="0"/>
        <v>2031</v>
      </c>
      <c r="AE14" s="77">
        <f t="shared" si="0"/>
        <v>2032</v>
      </c>
      <c r="AF14" s="77">
        <f t="shared" si="0"/>
        <v>2033</v>
      </c>
    </row>
    <row r="15" spans="1:32">
      <c r="D15" s="52"/>
      <c r="G15" s="39"/>
    </row>
    <row r="16" spans="1:32">
      <c r="A16" t="str">
        <f>Inputs!B17</f>
        <v>Study Period for Conservation Program</v>
      </c>
      <c r="B16">
        <f>Inputs!C17</f>
        <v>25</v>
      </c>
      <c r="E16" t="s">
        <v>90</v>
      </c>
      <c r="H16" s="52">
        <f>G43</f>
        <v>285.51631661567484</v>
      </c>
      <c r="I16" s="52">
        <f>H16*(1+$B$27)</f>
        <v>292.08319189783532</v>
      </c>
      <c r="J16" s="52">
        <f>I16*(1+$B$27)</f>
        <v>298.80110531148551</v>
      </c>
      <c r="K16" s="52">
        <f>G58</f>
        <v>418.70587454725427</v>
      </c>
      <c r="L16" s="52">
        <f t="shared" ref="L16:AF16" si="1">K16*(1+$B$27)</f>
        <v>428.33610966184108</v>
      </c>
      <c r="M16" s="52">
        <f t="shared" si="1"/>
        <v>438.18784018406336</v>
      </c>
      <c r="N16" s="52">
        <f t="shared" si="1"/>
        <v>448.26616050829676</v>
      </c>
      <c r="O16" s="52">
        <f t="shared" si="1"/>
        <v>458.57628219998753</v>
      </c>
      <c r="P16" s="52">
        <f t="shared" si="1"/>
        <v>469.12353669058723</v>
      </c>
      <c r="Q16" s="52">
        <f t="shared" si="1"/>
        <v>479.91337803447067</v>
      </c>
      <c r="R16" s="52">
        <f t="shared" si="1"/>
        <v>490.95138572926345</v>
      </c>
      <c r="S16" s="52">
        <f t="shared" si="1"/>
        <v>502.24326760103645</v>
      </c>
      <c r="T16" s="52">
        <f t="shared" si="1"/>
        <v>513.79486275586021</v>
      </c>
      <c r="U16" s="52">
        <f t="shared" si="1"/>
        <v>525.61214459924497</v>
      </c>
      <c r="V16" s="52">
        <f t="shared" si="1"/>
        <v>537.70122392502753</v>
      </c>
      <c r="W16" s="52">
        <f t="shared" si="1"/>
        <v>550.0683520753031</v>
      </c>
      <c r="X16" s="52">
        <f t="shared" si="1"/>
        <v>562.719924173035</v>
      </c>
      <c r="Y16" s="52">
        <f t="shared" si="1"/>
        <v>575.66248242901474</v>
      </c>
      <c r="Z16" s="52">
        <f t="shared" si="1"/>
        <v>588.90271952488206</v>
      </c>
      <c r="AA16" s="52">
        <f t="shared" si="1"/>
        <v>602.44748207395435</v>
      </c>
      <c r="AB16" s="52">
        <f t="shared" si="1"/>
        <v>616.30377416165527</v>
      </c>
      <c r="AC16" s="52">
        <f t="shared" si="1"/>
        <v>630.47876096737332</v>
      </c>
      <c r="AD16" s="52">
        <f t="shared" si="1"/>
        <v>644.97977246962284</v>
      </c>
      <c r="AE16" s="52">
        <f t="shared" si="1"/>
        <v>659.81430723642416</v>
      </c>
      <c r="AF16" s="52">
        <f t="shared" si="1"/>
        <v>674.99003630286188</v>
      </c>
    </row>
    <row r="17" spans="1:32">
      <c r="A17" t="str">
        <f>Inputs!B18</f>
        <v>Generator Economic Life</v>
      </c>
      <c r="B17">
        <f>Inputs!C18</f>
        <v>25</v>
      </c>
      <c r="E17" t="s">
        <v>91</v>
      </c>
      <c r="F17" t="s">
        <v>92</v>
      </c>
      <c r="G17" s="52">
        <f>($B$28*$B$6/1000)</f>
        <v>67.808040299999988</v>
      </c>
      <c r="H17" s="52">
        <f t="shared" ref="H17:AF17" si="2">G17*(1+$B$29)</f>
        <v>69.367625226899975</v>
      </c>
      <c r="I17" s="52">
        <f t="shared" si="2"/>
        <v>70.96308060711867</v>
      </c>
      <c r="J17" s="52">
        <f t="shared" si="2"/>
        <v>72.595231461082392</v>
      </c>
      <c r="K17" s="52">
        <f t="shared" si="2"/>
        <v>74.264921784687274</v>
      </c>
      <c r="L17" s="52">
        <f t="shared" si="2"/>
        <v>75.973014985735077</v>
      </c>
      <c r="M17" s="52">
        <f t="shared" si="2"/>
        <v>77.720394330406975</v>
      </c>
      <c r="N17" s="52">
        <f t="shared" si="2"/>
        <v>79.507963400006332</v>
      </c>
      <c r="O17" s="52">
        <f t="shared" si="2"/>
        <v>81.336646558206468</v>
      </c>
      <c r="P17" s="52">
        <f t="shared" si="2"/>
        <v>83.207389429045207</v>
      </c>
      <c r="Q17" s="52">
        <f t="shared" si="2"/>
        <v>85.121159385913245</v>
      </c>
      <c r="R17" s="52">
        <f t="shared" si="2"/>
        <v>87.078946051789245</v>
      </c>
      <c r="S17" s="52">
        <f t="shared" si="2"/>
        <v>89.081761810980396</v>
      </c>
      <c r="T17" s="52">
        <f t="shared" si="2"/>
        <v>91.130642332632931</v>
      </c>
      <c r="U17" s="52">
        <f t="shared" si="2"/>
        <v>93.22664710628348</v>
      </c>
      <c r="V17" s="52">
        <f t="shared" si="2"/>
        <v>95.37085998972799</v>
      </c>
      <c r="W17" s="52">
        <f t="shared" si="2"/>
        <v>97.564389769491726</v>
      </c>
      <c r="X17" s="52">
        <f t="shared" si="2"/>
        <v>99.808370734190021</v>
      </c>
      <c r="Y17" s="52">
        <f t="shared" si="2"/>
        <v>102.10396326107639</v>
      </c>
      <c r="Z17" s="52">
        <f t="shared" si="2"/>
        <v>104.45235441608114</v>
      </c>
      <c r="AA17" s="52">
        <f t="shared" si="2"/>
        <v>106.85475856765099</v>
      </c>
      <c r="AB17" s="52">
        <f t="shared" si="2"/>
        <v>109.31241801470695</v>
      </c>
      <c r="AC17" s="52">
        <f t="shared" si="2"/>
        <v>111.8266036290452</v>
      </c>
      <c r="AD17" s="52">
        <f t="shared" si="2"/>
        <v>114.39861551251323</v>
      </c>
      <c r="AE17" s="52">
        <f t="shared" si="2"/>
        <v>117.02978366930103</v>
      </c>
      <c r="AF17" s="52">
        <f t="shared" si="2"/>
        <v>119.72146869369494</v>
      </c>
    </row>
    <row r="18" spans="1:32">
      <c r="A18" t="str">
        <f>Inputs!B20</f>
        <v>K Factor for Generation</v>
      </c>
      <c r="B18">
        <f>Inputs!C20</f>
        <v>1.6120000000000001</v>
      </c>
      <c r="E18" t="s">
        <v>91</v>
      </c>
      <c r="F18" t="s">
        <v>93</v>
      </c>
      <c r="G18" s="52">
        <f>($B$30*$B6/1000*8760*$B32)</f>
        <v>2.2175941499711995</v>
      </c>
      <c r="H18" s="61">
        <f t="shared" ref="H18:AF18" si="3">G18*(1+$B$31)</f>
        <v>2.2685988154205368</v>
      </c>
      <c r="I18" s="61">
        <f t="shared" si="3"/>
        <v>2.3207765881752089</v>
      </c>
      <c r="J18" s="61">
        <f t="shared" si="3"/>
        <v>2.3741544497032385</v>
      </c>
      <c r="K18" s="61">
        <f t="shared" si="3"/>
        <v>2.4287600020464128</v>
      </c>
      <c r="L18" s="61">
        <f t="shared" si="3"/>
        <v>2.48462148209348</v>
      </c>
      <c r="M18" s="61">
        <f t="shared" si="3"/>
        <v>2.5417677761816297</v>
      </c>
      <c r="N18" s="61">
        <f t="shared" si="3"/>
        <v>2.6002284350338072</v>
      </c>
      <c r="O18" s="61">
        <f t="shared" si="3"/>
        <v>2.6600336890395844</v>
      </c>
      <c r="P18" s="61">
        <f t="shared" si="3"/>
        <v>2.7212144638874944</v>
      </c>
      <c r="Q18" s="61">
        <f t="shared" si="3"/>
        <v>2.7838023965569065</v>
      </c>
      <c r="R18" s="61">
        <f t="shared" si="3"/>
        <v>2.847829851677715</v>
      </c>
      <c r="S18" s="61">
        <f t="shared" si="3"/>
        <v>2.913329938266302</v>
      </c>
      <c r="T18" s="61">
        <f t="shared" si="3"/>
        <v>2.9803365268464268</v>
      </c>
      <c r="U18" s="61">
        <f t="shared" si="3"/>
        <v>3.0488842669638943</v>
      </c>
      <c r="V18" s="61">
        <f t="shared" si="3"/>
        <v>3.1190086051040637</v>
      </c>
      <c r="W18" s="61">
        <f t="shared" si="3"/>
        <v>3.190745803021457</v>
      </c>
      <c r="X18" s="61">
        <f t="shared" si="3"/>
        <v>3.2641329564909505</v>
      </c>
      <c r="Y18" s="61">
        <f t="shared" si="3"/>
        <v>3.3392080144902421</v>
      </c>
      <c r="Z18" s="61">
        <f t="shared" si="3"/>
        <v>3.4160097988235174</v>
      </c>
      <c r="AA18" s="61">
        <f t="shared" si="3"/>
        <v>3.4945780241964579</v>
      </c>
      <c r="AB18" s="61">
        <f t="shared" si="3"/>
        <v>3.5749533187529763</v>
      </c>
      <c r="AC18" s="61">
        <f t="shared" si="3"/>
        <v>3.6571772450842945</v>
      </c>
      <c r="AD18" s="61">
        <f t="shared" si="3"/>
        <v>3.7412923217212328</v>
      </c>
      <c r="AE18" s="61">
        <f t="shared" si="3"/>
        <v>3.8273420451208207</v>
      </c>
      <c r="AF18" s="61">
        <f t="shared" si="3"/>
        <v>3.9153709121585991</v>
      </c>
    </row>
    <row r="19" spans="1:32">
      <c r="A19" t="str">
        <f>Inputs!B22</f>
        <v>Switch Rev Req or Val of Def</v>
      </c>
      <c r="B19">
        <f>Inputs!C22</f>
        <v>1</v>
      </c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1:32">
      <c r="H20" s="73">
        <f>SUM(H16:H18)</f>
        <v>357.15254065799536</v>
      </c>
      <c r="I20" s="73">
        <f>SUM(I16:I18)</f>
        <v>365.3670490931292</v>
      </c>
      <c r="J20" s="73">
        <f t="shared" ref="J20:AE20" si="4">SUM(J16:J18)</f>
        <v>373.77049122227112</v>
      </c>
      <c r="K20" s="73">
        <f t="shared" si="4"/>
        <v>495.39955633398796</v>
      </c>
      <c r="L20" s="73">
        <f t="shared" si="4"/>
        <v>506.79374612966961</v>
      </c>
      <c r="M20" s="73">
        <f t="shared" si="4"/>
        <v>518.45000229065192</v>
      </c>
      <c r="N20" s="73">
        <f t="shared" si="4"/>
        <v>530.37435234333691</v>
      </c>
      <c r="O20" s="73">
        <f t="shared" si="4"/>
        <v>542.57296244723352</v>
      </c>
      <c r="P20" s="73">
        <f t="shared" si="4"/>
        <v>555.05214058351987</v>
      </c>
      <c r="Q20" s="73">
        <f t="shared" si="4"/>
        <v>567.81833981694081</v>
      </c>
      <c r="R20" s="73">
        <f t="shared" si="4"/>
        <v>580.87816163273044</v>
      </c>
      <c r="S20" s="73">
        <f t="shared" si="4"/>
        <v>594.23835935028319</v>
      </c>
      <c r="T20" s="73">
        <f t="shared" si="4"/>
        <v>607.90584161533945</v>
      </c>
      <c r="U20" s="73">
        <f t="shared" si="4"/>
        <v>621.88767597249239</v>
      </c>
      <c r="V20" s="73">
        <f t="shared" si="4"/>
        <v>636.19109251985958</v>
      </c>
      <c r="W20" s="73">
        <f t="shared" si="4"/>
        <v>650.82348764781636</v>
      </c>
      <c r="X20" s="73">
        <f t="shared" si="4"/>
        <v>665.79242786371594</v>
      </c>
      <c r="Y20" s="73">
        <f t="shared" si="4"/>
        <v>681.10565370458141</v>
      </c>
      <c r="Z20" s="73">
        <f t="shared" si="4"/>
        <v>696.77108373978672</v>
      </c>
      <c r="AA20" s="73">
        <f t="shared" si="4"/>
        <v>712.79681866580177</v>
      </c>
      <c r="AB20" s="73">
        <f t="shared" si="4"/>
        <v>729.19114549511517</v>
      </c>
      <c r="AC20" s="73">
        <f t="shared" si="4"/>
        <v>745.9625418415028</v>
      </c>
      <c r="AD20" s="73">
        <f t="shared" si="4"/>
        <v>763.11968030385731</v>
      </c>
      <c r="AE20" s="73">
        <f t="shared" si="4"/>
        <v>780.671432950846</v>
      </c>
      <c r="AF20" s="73">
        <f t="shared" ref="AF20" si="5">SUM(AF16:AF18)</f>
        <v>798.62687590871542</v>
      </c>
    </row>
    <row r="21" spans="1:32">
      <c r="A21" s="33" t="str">
        <f>Inputs!B44</f>
        <v>Avoided Generator, Trans, &amp; Dist Costs</v>
      </c>
      <c r="I21" s="51" t="s">
        <v>137</v>
      </c>
      <c r="K21" s="39">
        <v>493</v>
      </c>
      <c r="L21" s="39">
        <v>505</v>
      </c>
      <c r="M21" s="39">
        <v>517</v>
      </c>
      <c r="N21" s="39">
        <v>530</v>
      </c>
      <c r="O21" s="39">
        <v>543</v>
      </c>
      <c r="P21" s="39">
        <v>556</v>
      </c>
      <c r="Q21" s="39">
        <v>570</v>
      </c>
      <c r="R21" s="39">
        <v>584</v>
      </c>
      <c r="S21" s="39">
        <v>598</v>
      </c>
      <c r="T21" s="39">
        <v>613</v>
      </c>
      <c r="U21" s="39">
        <v>628</v>
      </c>
      <c r="V21" s="39">
        <v>644</v>
      </c>
      <c r="W21" s="39">
        <v>660</v>
      </c>
      <c r="X21" s="39">
        <v>676</v>
      </c>
      <c r="Y21" s="39">
        <v>692</v>
      </c>
      <c r="Z21" s="39">
        <v>710</v>
      </c>
      <c r="AA21" s="39">
        <v>727</v>
      </c>
      <c r="AB21" s="39">
        <v>745</v>
      </c>
      <c r="AC21" s="39">
        <v>764</v>
      </c>
      <c r="AD21" s="39">
        <v>783</v>
      </c>
      <c r="AE21" s="39">
        <v>802</v>
      </c>
      <c r="AF21" s="39"/>
    </row>
    <row r="23" spans="1:32" ht="13.5" thickBot="1">
      <c r="A23" t="str">
        <f>Inputs!B46</f>
        <v>Base Year</v>
      </c>
      <c r="B23">
        <f>Inputs!C46</f>
        <v>2009</v>
      </c>
    </row>
    <row r="24" spans="1:32" ht="13.5" thickBot="1">
      <c r="A24" t="str">
        <f>Inputs!B47</f>
        <v>In-service Year for Avoided Generating Unit</v>
      </c>
      <c r="B24">
        <f>Inputs!C47</f>
        <v>2009</v>
      </c>
      <c r="G24" s="63">
        <v>2008</v>
      </c>
      <c r="H24" s="78">
        <v>2009</v>
      </c>
      <c r="I24" s="79">
        <v>2010</v>
      </c>
      <c r="J24" s="79">
        <v>2011</v>
      </c>
      <c r="K24" s="79">
        <v>2012</v>
      </c>
      <c r="L24" s="79">
        <v>2013</v>
      </c>
      <c r="M24" s="79">
        <v>2014</v>
      </c>
      <c r="N24" s="79">
        <v>2015</v>
      </c>
      <c r="O24" s="79">
        <v>2016</v>
      </c>
      <c r="P24" s="79">
        <v>2017</v>
      </c>
      <c r="Q24" s="79">
        <v>2018</v>
      </c>
      <c r="R24" s="79">
        <v>2019</v>
      </c>
      <c r="S24" s="79">
        <v>2020</v>
      </c>
      <c r="T24" s="79">
        <v>2021</v>
      </c>
      <c r="U24" s="79">
        <v>2022</v>
      </c>
      <c r="V24" s="79">
        <v>2023</v>
      </c>
      <c r="W24" s="79">
        <v>2024</v>
      </c>
      <c r="X24" s="79">
        <v>2025</v>
      </c>
      <c r="Y24" s="79">
        <v>2026</v>
      </c>
      <c r="Z24" s="79">
        <v>2027</v>
      </c>
      <c r="AA24" s="79">
        <v>2028</v>
      </c>
      <c r="AB24" s="79">
        <v>2029</v>
      </c>
      <c r="AC24" s="79">
        <v>2030</v>
      </c>
      <c r="AD24" s="79">
        <v>2031</v>
      </c>
      <c r="AE24" s="80">
        <v>2032</v>
      </c>
      <c r="AF24" s="80">
        <v>2033</v>
      </c>
    </row>
    <row r="25" spans="1:32">
      <c r="A25" t="s">
        <v>150</v>
      </c>
      <c r="B25">
        <v>650</v>
      </c>
      <c r="C25" s="60" t="s">
        <v>63</v>
      </c>
      <c r="E25" t="s">
        <v>144</v>
      </c>
      <c r="G25" s="73">
        <f>B33*B6*8760*B32/1000</f>
        <v>45.631264239791989</v>
      </c>
      <c r="H25" s="73">
        <f t="shared" ref="H25:AF25" si="6">G25*(1+$B$34)</f>
        <v>47.301368510968373</v>
      </c>
      <c r="I25" s="73">
        <f t="shared" si="6"/>
        <v>49.032598598469818</v>
      </c>
      <c r="J25" s="73">
        <f t="shared" si="6"/>
        <v>50.82719170717381</v>
      </c>
      <c r="K25" s="73">
        <f t="shared" si="6"/>
        <v>52.687466923656373</v>
      </c>
      <c r="L25" s="73">
        <f t="shared" si="6"/>
        <v>54.615828213062194</v>
      </c>
      <c r="M25" s="73">
        <f t="shared" si="6"/>
        <v>56.61476752566027</v>
      </c>
      <c r="N25" s="73">
        <f t="shared" si="6"/>
        <v>58.686868017099435</v>
      </c>
      <c r="O25" s="73">
        <f t="shared" si="6"/>
        <v>60.83480738652527</v>
      </c>
      <c r="P25" s="73">
        <f t="shared" si="6"/>
        <v>63.061361336872096</v>
      </c>
      <c r="Q25" s="73">
        <f t="shared" si="6"/>
        <v>65.369407161801618</v>
      </c>
      <c r="R25" s="73">
        <f t="shared" si="6"/>
        <v>67.761927463923556</v>
      </c>
      <c r="S25" s="73">
        <f t="shared" si="6"/>
        <v>70.242014009103158</v>
      </c>
      <c r="T25" s="73">
        <f t="shared" si="6"/>
        <v>72.812871721836331</v>
      </c>
      <c r="U25" s="73">
        <f t="shared" si="6"/>
        <v>75.477822826855544</v>
      </c>
      <c r="V25" s="73">
        <f t="shared" si="6"/>
        <v>78.240311142318461</v>
      </c>
      <c r="W25" s="73">
        <f t="shared" si="6"/>
        <v>81.103906530127318</v>
      </c>
      <c r="X25" s="73">
        <f t="shared" si="6"/>
        <v>84.07230950912998</v>
      </c>
      <c r="Y25" s="73">
        <f t="shared" si="6"/>
        <v>87.149356037164139</v>
      </c>
      <c r="Z25" s="73">
        <f t="shared" si="6"/>
        <v>90.339022468124341</v>
      </c>
      <c r="AA25" s="73">
        <f t="shared" si="6"/>
        <v>93.645430690457687</v>
      </c>
      <c r="AB25" s="73">
        <f t="shared" si="6"/>
        <v>97.072853453728442</v>
      </c>
      <c r="AC25" s="73">
        <f t="shared" si="6"/>
        <v>100.6257198901349</v>
      </c>
      <c r="AD25" s="73">
        <f t="shared" si="6"/>
        <v>104.30862123811384</v>
      </c>
      <c r="AE25" s="73">
        <f t="shared" si="6"/>
        <v>108.1263167754288</v>
      </c>
      <c r="AF25" s="73">
        <f t="shared" si="6"/>
        <v>112.08373996940949</v>
      </c>
    </row>
    <row r="26" spans="1:32">
      <c r="A26" t="str">
        <f>Inputs!B49&amp;"(2012 and after)"</f>
        <v>Base Year Avoided Generating Unit Cost(2012 and after)</v>
      </c>
      <c r="B26">
        <f>Inputs!C49</f>
        <v>870.34</v>
      </c>
      <c r="C26" s="60" t="str">
        <f>Inputs!D49</f>
        <v>$/KW</v>
      </c>
      <c r="F26" s="51" t="s">
        <v>137</v>
      </c>
      <c r="G26" s="39">
        <v>30</v>
      </c>
      <c r="H26" s="39">
        <v>46</v>
      </c>
      <c r="I26" s="39">
        <v>45</v>
      </c>
      <c r="J26" s="39">
        <v>46</v>
      </c>
      <c r="K26" s="39">
        <v>44</v>
      </c>
      <c r="L26" s="39">
        <v>43</v>
      </c>
      <c r="M26" s="39">
        <v>48</v>
      </c>
      <c r="N26" s="39">
        <v>48</v>
      </c>
      <c r="O26" s="39">
        <v>54</v>
      </c>
      <c r="P26" s="39">
        <v>54</v>
      </c>
      <c r="Q26" s="39">
        <v>57</v>
      </c>
      <c r="R26" s="39">
        <v>58</v>
      </c>
      <c r="S26" s="39">
        <v>63</v>
      </c>
      <c r="T26" s="39">
        <v>60</v>
      </c>
      <c r="U26" s="39">
        <v>64</v>
      </c>
      <c r="V26" s="39">
        <v>74</v>
      </c>
      <c r="W26" s="39">
        <v>73</v>
      </c>
      <c r="X26" s="39">
        <v>70</v>
      </c>
      <c r="Y26" s="39">
        <v>78</v>
      </c>
      <c r="Z26" s="39">
        <v>84</v>
      </c>
      <c r="AA26" s="39">
        <v>86</v>
      </c>
      <c r="AB26" s="39">
        <v>88</v>
      </c>
      <c r="AC26" s="39">
        <v>91</v>
      </c>
      <c r="AD26" s="39">
        <v>95</v>
      </c>
      <c r="AE26" s="39">
        <v>100</v>
      </c>
      <c r="AF26" s="39"/>
    </row>
    <row r="27" spans="1:32">
      <c r="A27" t="str">
        <f>Inputs!B52</f>
        <v>Gen, Tran, Dist Cost Escalation Rate</v>
      </c>
      <c r="B27">
        <f>Inputs!C52</f>
        <v>2.3E-2</v>
      </c>
      <c r="F27" s="51" t="s">
        <v>147</v>
      </c>
      <c r="G27" s="39">
        <v>30</v>
      </c>
      <c r="H27" s="39">
        <v>46</v>
      </c>
      <c r="I27" s="39">
        <v>45</v>
      </c>
      <c r="J27" s="39">
        <v>46</v>
      </c>
      <c r="K27" s="39">
        <f>K21+K26</f>
        <v>537</v>
      </c>
      <c r="L27" s="39">
        <f t="shared" ref="L27:AE27" si="7">L21+L26</f>
        <v>548</v>
      </c>
      <c r="M27" s="39">
        <f t="shared" si="7"/>
        <v>565</v>
      </c>
      <c r="N27" s="39">
        <f t="shared" si="7"/>
        <v>578</v>
      </c>
      <c r="O27" s="39">
        <f t="shared" si="7"/>
        <v>597</v>
      </c>
      <c r="P27" s="39">
        <f t="shared" si="7"/>
        <v>610</v>
      </c>
      <c r="Q27" s="39">
        <f t="shared" si="7"/>
        <v>627</v>
      </c>
      <c r="R27" s="39">
        <f t="shared" si="7"/>
        <v>642</v>
      </c>
      <c r="S27" s="39">
        <f t="shared" si="7"/>
        <v>661</v>
      </c>
      <c r="T27" s="39">
        <f t="shared" si="7"/>
        <v>673</v>
      </c>
      <c r="U27" s="39">
        <f t="shared" si="7"/>
        <v>692</v>
      </c>
      <c r="V27" s="39">
        <f t="shared" si="7"/>
        <v>718</v>
      </c>
      <c r="W27" s="39">
        <f t="shared" si="7"/>
        <v>733</v>
      </c>
      <c r="X27" s="39">
        <f t="shared" si="7"/>
        <v>746</v>
      </c>
      <c r="Y27" s="39">
        <f t="shared" si="7"/>
        <v>770</v>
      </c>
      <c r="Z27" s="39">
        <f t="shared" si="7"/>
        <v>794</v>
      </c>
      <c r="AA27" s="39">
        <v>814</v>
      </c>
      <c r="AB27" s="39">
        <f t="shared" si="7"/>
        <v>833</v>
      </c>
      <c r="AC27" s="39">
        <f t="shared" si="7"/>
        <v>855</v>
      </c>
      <c r="AD27" s="39">
        <v>877</v>
      </c>
      <c r="AE27" s="39">
        <f t="shared" si="7"/>
        <v>902</v>
      </c>
      <c r="AF27" s="39"/>
    </row>
    <row r="28" spans="1:32">
      <c r="A28" t="str">
        <f>Inputs!B53</f>
        <v>Generator Fixed O&amp;M Cost</v>
      </c>
      <c r="B28">
        <f>Inputs!C53</f>
        <v>21.45</v>
      </c>
      <c r="C28" s="60" t="str">
        <f>Inputs!D53</f>
        <v>$/KW/Yr</v>
      </c>
      <c r="E28" t="s">
        <v>127</v>
      </c>
      <c r="G28" s="52">
        <f>G25</f>
        <v>45.631264239791989</v>
      </c>
      <c r="H28" s="52">
        <f t="shared" ref="H28:J28" si="8">H20+H25</f>
        <v>404.45390916896372</v>
      </c>
      <c r="I28" s="52">
        <f t="shared" si="8"/>
        <v>414.399647691599</v>
      </c>
      <c r="J28" s="52">
        <f t="shared" si="8"/>
        <v>424.59768292944494</v>
      </c>
      <c r="K28" s="52">
        <f>K20+K25</f>
        <v>548.08702325764432</v>
      </c>
      <c r="L28" s="52">
        <f t="shared" ref="L28:AE28" si="9">L20+L25</f>
        <v>561.40957434273184</v>
      </c>
      <c r="M28" s="52">
        <f t="shared" si="9"/>
        <v>575.06476981631215</v>
      </c>
      <c r="N28" s="52">
        <f t="shared" si="9"/>
        <v>589.06122036043632</v>
      </c>
      <c r="O28" s="52">
        <f t="shared" si="9"/>
        <v>603.40776983375883</v>
      </c>
      <c r="P28" s="52">
        <f t="shared" si="9"/>
        <v>618.11350192039197</v>
      </c>
      <c r="Q28" s="52">
        <f t="shared" si="9"/>
        <v>633.18774697874244</v>
      </c>
      <c r="R28" s="52">
        <f t="shared" si="9"/>
        <v>648.64008909665404</v>
      </c>
      <c r="S28" s="52">
        <f t="shared" si="9"/>
        <v>664.48037335938636</v>
      </c>
      <c r="T28" s="52">
        <f t="shared" si="9"/>
        <v>680.71871333717581</v>
      </c>
      <c r="U28" s="52">
        <f t="shared" si="9"/>
        <v>697.36549879934796</v>
      </c>
      <c r="V28" s="52">
        <f t="shared" si="9"/>
        <v>714.43140366217801</v>
      </c>
      <c r="W28" s="52">
        <f t="shared" si="9"/>
        <v>731.92739417794371</v>
      </c>
      <c r="X28" s="52">
        <f t="shared" si="9"/>
        <v>749.86473737284587</v>
      </c>
      <c r="Y28" s="52">
        <f t="shared" si="9"/>
        <v>768.25500974174554</v>
      </c>
      <c r="Z28" s="52">
        <f t="shared" si="9"/>
        <v>787.11010620791103</v>
      </c>
      <c r="AA28" s="52">
        <f t="shared" si="9"/>
        <v>806.44224935625948</v>
      </c>
      <c r="AB28" s="52">
        <f t="shared" si="9"/>
        <v>826.26399894884366</v>
      </c>
      <c r="AC28" s="52">
        <f t="shared" si="9"/>
        <v>846.58826173163766</v>
      </c>
      <c r="AD28" s="52">
        <f t="shared" si="9"/>
        <v>867.42830154197111</v>
      </c>
      <c r="AE28" s="52">
        <f t="shared" si="9"/>
        <v>888.79774972627479</v>
      </c>
      <c r="AF28" s="52">
        <f t="shared" ref="AF28" si="10">AF20+AF25</f>
        <v>910.71061587812494</v>
      </c>
    </row>
    <row r="29" spans="1:32">
      <c r="A29" t="str">
        <f>Inputs!B54</f>
        <v>Generator Fixed O&amp;M Escalation Rate</v>
      </c>
      <c r="B29">
        <f>Inputs!C54</f>
        <v>2.3E-2</v>
      </c>
      <c r="G29" s="52"/>
    </row>
    <row r="30" spans="1:32">
      <c r="A30" t="str">
        <f>Inputs!B58</f>
        <v>Avoided Gen Unit Variable O&amp;M cost</v>
      </c>
      <c r="B30">
        <f>Inputs!C58</f>
        <v>3.64E-3</v>
      </c>
      <c r="C30" s="60" t="str">
        <f>Inputs!D58</f>
        <v>$/KWH</v>
      </c>
    </row>
    <row r="31" spans="1:32" ht="13.5" thickBot="1">
      <c r="A31" t="str">
        <f>Inputs!B59</f>
        <v>Generator Variable O&amp;M Cost Escalation Rate</v>
      </c>
      <c r="B31">
        <f>Inputs!C59</f>
        <v>2.3E-2</v>
      </c>
      <c r="F31" s="45"/>
      <c r="G31" s="45"/>
      <c r="H31" s="45"/>
    </row>
    <row r="32" spans="1:32">
      <c r="A32" t="str">
        <f>Inputs!B60</f>
        <v>Generator Capacity Factor</v>
      </c>
      <c r="B32">
        <f>Inputs!C60</f>
        <v>2.1999999999999999E-2</v>
      </c>
      <c r="F32" s="54" t="s">
        <v>149</v>
      </c>
      <c r="G32" s="42"/>
      <c r="H32" s="42"/>
      <c r="I32" s="42"/>
      <c r="J32" s="42"/>
      <c r="K32" s="42"/>
      <c r="L32" s="42"/>
      <c r="M32" s="42"/>
      <c r="N32" s="43"/>
    </row>
    <row r="33" spans="1:14">
      <c r="A33" t="str">
        <f>Inputs!B61</f>
        <v>Avoided Generating Unit Fuel Cost</v>
      </c>
      <c r="B33">
        <f>Inputs!C61</f>
        <v>7.4899999999999994E-2</v>
      </c>
      <c r="C33" s="60" t="str">
        <f>Inputs!D61</f>
        <v>$/KWH</v>
      </c>
      <c r="F33" s="44"/>
      <c r="G33" s="45"/>
      <c r="H33" s="45"/>
      <c r="I33" s="45"/>
      <c r="J33" s="45"/>
      <c r="K33" s="45"/>
      <c r="L33" s="45"/>
      <c r="M33" s="45"/>
      <c r="N33" s="46"/>
    </row>
    <row r="34" spans="1:14">
      <c r="A34" t="str">
        <f>Inputs!B62</f>
        <v>Avoided Gen Unit Fuel Escalation Rate</v>
      </c>
      <c r="B34">
        <f>Inputs!C62</f>
        <v>3.6600000000000001E-2</v>
      </c>
      <c r="F34" s="55" t="s">
        <v>128</v>
      </c>
      <c r="G34" s="56">
        <f>B25/1000</f>
        <v>0.65</v>
      </c>
      <c r="H34" s="45" t="s">
        <v>140</v>
      </c>
      <c r="I34" s="45"/>
      <c r="J34" s="45"/>
      <c r="K34" s="45"/>
      <c r="L34" s="45"/>
      <c r="M34" s="45"/>
      <c r="N34" s="46"/>
    </row>
    <row r="35" spans="1:14">
      <c r="A35" t="str">
        <f>Inputs!B63</f>
        <v>Avoided Purchase Capacity Cost /KW</v>
      </c>
      <c r="B35">
        <f>Inputs!C63</f>
        <v>0</v>
      </c>
      <c r="C35" s="60" t="str">
        <f>Inputs!D63</f>
        <v>$/KW/Yr</v>
      </c>
      <c r="F35" s="55" t="s">
        <v>130</v>
      </c>
      <c r="G35" s="56">
        <f>$B$18</f>
        <v>1.6120000000000001</v>
      </c>
      <c r="H35" s="45" t="s">
        <v>143</v>
      </c>
      <c r="I35" s="45"/>
      <c r="J35" s="45"/>
      <c r="K35" s="45"/>
      <c r="L35" s="45"/>
      <c r="M35" s="45"/>
      <c r="N35" s="46"/>
    </row>
    <row r="36" spans="1:14">
      <c r="A36" t="str">
        <f>Inputs!B64</f>
        <v>Capacity Cost Escalation Rate</v>
      </c>
      <c r="B36">
        <f>Inputs!C64</f>
        <v>0</v>
      </c>
      <c r="F36" s="55" t="s">
        <v>131</v>
      </c>
      <c r="G36" s="56">
        <f>$B$27</f>
        <v>2.3E-2</v>
      </c>
      <c r="H36" s="45" t="s">
        <v>141</v>
      </c>
      <c r="I36" s="45"/>
      <c r="J36" s="45"/>
      <c r="K36" s="45"/>
      <c r="L36" s="45"/>
      <c r="M36" s="45"/>
      <c r="N36" s="46"/>
    </row>
    <row r="37" spans="1:14">
      <c r="F37" s="55" t="s">
        <v>132</v>
      </c>
      <c r="G37" s="56">
        <f>$B$17</f>
        <v>25</v>
      </c>
      <c r="H37" s="45" t="s">
        <v>139</v>
      </c>
      <c r="I37" s="45"/>
      <c r="J37" s="45"/>
      <c r="K37" s="45"/>
      <c r="L37" s="45"/>
      <c r="M37" s="45"/>
      <c r="N37" s="46"/>
    </row>
    <row r="38" spans="1:14">
      <c r="F38" s="55" t="s">
        <v>133</v>
      </c>
      <c r="G38" s="56">
        <f>1+Inputs!$C$37</f>
        <v>1.0789</v>
      </c>
      <c r="H38" s="53" t="s">
        <v>142</v>
      </c>
      <c r="I38" s="45"/>
      <c r="J38" s="45"/>
      <c r="K38" s="45"/>
      <c r="L38" s="45"/>
      <c r="M38" s="45"/>
      <c r="N38" s="46"/>
    </row>
    <row r="39" spans="1:14">
      <c r="A39" s="33" t="str">
        <f>Inputs!B67</f>
        <v>Non-Fuel, Energy and Demand Charges</v>
      </c>
      <c r="F39" s="55"/>
      <c r="G39" s="45"/>
      <c r="H39" s="45"/>
      <c r="I39" s="45"/>
      <c r="J39" s="45"/>
      <c r="K39" s="45"/>
      <c r="L39" s="45"/>
      <c r="M39" s="45"/>
      <c r="N39" s="46"/>
    </row>
    <row r="40" spans="1:14">
      <c r="F40" s="55" t="s">
        <v>134</v>
      </c>
      <c r="G40" s="45">
        <f>(1+G36)/G38</f>
        <v>0.94818796922791726</v>
      </c>
      <c r="H40" s="53" t="s">
        <v>145</v>
      </c>
      <c r="I40" s="45"/>
      <c r="J40" s="45"/>
      <c r="K40" s="45"/>
      <c r="L40" s="45"/>
      <c r="M40" s="45"/>
      <c r="N40" s="46"/>
    </row>
    <row r="41" spans="1:14">
      <c r="A41" t="str">
        <f>Inputs!B69</f>
        <v>Non-Fuel Cost in Customer Bill</v>
      </c>
      <c r="B41">
        <f>Inputs!C69</f>
        <v>1.37E-2</v>
      </c>
      <c r="C41" s="60" t="str">
        <f>Inputs!D69</f>
        <v>$/KWH</v>
      </c>
      <c r="F41" s="55"/>
      <c r="G41" s="45"/>
      <c r="H41" s="45"/>
      <c r="I41" s="45"/>
      <c r="J41" s="45"/>
      <c r="K41" s="45"/>
      <c r="L41" s="45"/>
      <c r="M41" s="45"/>
      <c r="N41" s="46"/>
    </row>
    <row r="42" spans="1:14">
      <c r="A42" t="str">
        <f>Inputs!B70</f>
        <v>Non-Fuel Escalation Rate</v>
      </c>
      <c r="B42">
        <f>Inputs!C70</f>
        <v>0.01</v>
      </c>
      <c r="F42" s="55"/>
      <c r="G42" s="45">
        <f>G34*G35*(1-G40)/(1-G40^G37)</f>
        <v>7.3807939427095542E-2</v>
      </c>
      <c r="H42" s="45" t="s">
        <v>138</v>
      </c>
      <c r="I42" s="45"/>
      <c r="J42" s="45"/>
      <c r="K42" s="45"/>
      <c r="L42" s="45"/>
      <c r="M42" s="45"/>
      <c r="N42" s="46"/>
    </row>
    <row r="43" spans="1:14">
      <c r="A43" t="str">
        <f>Inputs!B71</f>
        <v>Customer Demand Charge per KW</v>
      </c>
      <c r="B43">
        <f>Inputs!C71</f>
        <v>7.25</v>
      </c>
      <c r="C43" s="60" t="str">
        <f>Inputs!D71</f>
        <v>$/KW/Mo</v>
      </c>
      <c r="F43" s="55" t="s">
        <v>136</v>
      </c>
      <c r="G43" s="50">
        <f>G42*($B$8/(8760*$B$32))</f>
        <v>285.51631661567484</v>
      </c>
      <c r="H43" s="45"/>
      <c r="I43" s="45"/>
      <c r="J43" s="45"/>
      <c r="K43" s="45"/>
      <c r="L43" s="45"/>
      <c r="M43" s="45"/>
      <c r="N43" s="46"/>
    </row>
    <row r="44" spans="1:14" ht="13.5" thickBot="1">
      <c r="A44" t="str">
        <f>Inputs!B72</f>
        <v>Demand Charge Escalation Rate</v>
      </c>
      <c r="B44">
        <f>Inputs!C72</f>
        <v>0.01</v>
      </c>
      <c r="F44" s="47"/>
      <c r="G44" s="48"/>
      <c r="H44" s="48"/>
      <c r="I44" s="48"/>
      <c r="J44" s="48"/>
      <c r="K44" s="48"/>
      <c r="L44" s="48"/>
      <c r="M44" s="48"/>
      <c r="N44" s="49"/>
    </row>
    <row r="45" spans="1:14">
      <c r="A45" t="str">
        <f>Inputs!B73</f>
        <v>Diversity and Annual Demand Adjustment Factor for Customer Bill</v>
      </c>
      <c r="B45">
        <f>Inputs!C73</f>
        <v>0</v>
      </c>
      <c r="F45" s="45"/>
      <c r="G45" s="45"/>
      <c r="H45" s="45"/>
      <c r="I45" s="45"/>
      <c r="J45" s="45"/>
    </row>
    <row r="46" spans="1:14" ht="13.5" thickBot="1">
      <c r="F46" s="45"/>
      <c r="G46" s="45"/>
      <c r="H46" s="45"/>
    </row>
    <row r="47" spans="1:14">
      <c r="F47" s="54" t="s">
        <v>148</v>
      </c>
      <c r="G47" s="42"/>
      <c r="H47" s="42"/>
      <c r="I47" s="42"/>
      <c r="J47" s="42"/>
      <c r="K47" s="42"/>
      <c r="L47" s="42"/>
      <c r="M47" s="42"/>
      <c r="N47" s="43"/>
    </row>
    <row r="48" spans="1:14">
      <c r="A48" t="str">
        <f>Inputs!B38</f>
        <v>Utility AFUDC Rate</v>
      </c>
      <c r="B48">
        <f>Inputs!C38</f>
        <v>7.7899999999999997E-2</v>
      </c>
      <c r="F48" s="44"/>
      <c r="G48" s="45"/>
      <c r="H48" s="45"/>
      <c r="I48" s="45"/>
      <c r="J48" s="45"/>
      <c r="K48" s="45"/>
      <c r="L48" s="45"/>
      <c r="M48" s="45"/>
      <c r="N48" s="46"/>
    </row>
    <row r="49" spans="1:14">
      <c r="F49" s="55" t="s">
        <v>128</v>
      </c>
      <c r="G49" s="56">
        <f>B26/1000*(1+B27)^(2012-2008)</f>
        <v>0.95321634042393555</v>
      </c>
      <c r="H49" s="45" t="s">
        <v>140</v>
      </c>
      <c r="I49" s="45"/>
      <c r="J49" s="45"/>
      <c r="K49" s="45"/>
      <c r="L49" s="45"/>
      <c r="M49" s="45"/>
      <c r="N49" s="46"/>
    </row>
    <row r="50" spans="1:14">
      <c r="F50" s="55" t="s">
        <v>130</v>
      </c>
      <c r="G50" s="56">
        <f>$B$18</f>
        <v>1.6120000000000001</v>
      </c>
      <c r="H50" s="45" t="s">
        <v>143</v>
      </c>
      <c r="I50" s="45"/>
      <c r="J50" s="45"/>
      <c r="K50" s="45"/>
      <c r="L50" s="45"/>
      <c r="M50" s="45"/>
      <c r="N50" s="46"/>
    </row>
    <row r="51" spans="1:14">
      <c r="F51" s="55" t="s">
        <v>131</v>
      </c>
      <c r="G51" s="56">
        <f>$B$27</f>
        <v>2.3E-2</v>
      </c>
      <c r="H51" s="45" t="s">
        <v>141</v>
      </c>
      <c r="I51" s="45"/>
      <c r="J51" s="45"/>
      <c r="K51" s="45"/>
      <c r="L51" s="45"/>
      <c r="M51" s="45"/>
      <c r="N51" s="46"/>
    </row>
    <row r="52" spans="1:14">
      <c r="A52" s="33" t="s">
        <v>126</v>
      </c>
      <c r="F52" s="55" t="s">
        <v>132</v>
      </c>
      <c r="G52" s="56">
        <f>$B$17</f>
        <v>25</v>
      </c>
      <c r="H52" s="45" t="s">
        <v>139</v>
      </c>
      <c r="I52" s="45"/>
      <c r="J52" s="45"/>
      <c r="K52" s="45"/>
      <c r="L52" s="45"/>
      <c r="M52" s="45"/>
      <c r="N52" s="46"/>
    </row>
    <row r="53" spans="1:14">
      <c r="F53" s="55" t="s">
        <v>133</v>
      </c>
      <c r="G53" s="56">
        <f>1+Inputs!$C$37</f>
        <v>1.0789</v>
      </c>
      <c r="H53" s="53" t="s">
        <v>142</v>
      </c>
      <c r="I53" s="45"/>
      <c r="J53" s="45"/>
      <c r="K53" s="45"/>
      <c r="L53" s="45"/>
      <c r="M53" s="45"/>
      <c r="N53" s="46"/>
    </row>
    <row r="54" spans="1:14">
      <c r="A54" t="str">
        <f>Inputs!B46</f>
        <v>Base Year</v>
      </c>
      <c r="B54">
        <f>Inputs!C46</f>
        <v>2009</v>
      </c>
      <c r="F54" s="55"/>
      <c r="G54" s="45"/>
      <c r="H54" s="45"/>
      <c r="I54" s="45"/>
      <c r="J54" s="45"/>
      <c r="K54" s="45"/>
      <c r="L54" s="45"/>
      <c r="M54" s="45"/>
      <c r="N54" s="46"/>
    </row>
    <row r="55" spans="1:14">
      <c r="A55" t="str">
        <f>Inputs!B48</f>
        <v>In-service Year for Avoided T &amp; D</v>
      </c>
      <c r="B55">
        <f>Inputs!C48</f>
        <v>2012</v>
      </c>
      <c r="F55" s="55" t="s">
        <v>134</v>
      </c>
      <c r="G55" s="45">
        <f>(1+G51)/G53</f>
        <v>0.94818796922791726</v>
      </c>
      <c r="H55" s="53" t="s">
        <v>145</v>
      </c>
      <c r="I55" s="45"/>
      <c r="J55" s="45"/>
      <c r="K55" s="45"/>
      <c r="L55" s="45"/>
      <c r="M55" s="45"/>
      <c r="N55" s="46"/>
    </row>
    <row r="56" spans="1:14">
      <c r="A56" t="str">
        <f>Inputs!B50</f>
        <v>Base Year Avoided Transmission Unit Cost</v>
      </c>
      <c r="B56" s="33">
        <f>Inputs!C50</f>
        <v>0</v>
      </c>
      <c r="C56" s="60" t="str">
        <f>Inputs!D50</f>
        <v>$/KW</v>
      </c>
      <c r="F56" s="55"/>
      <c r="G56" s="45"/>
      <c r="H56" s="45"/>
      <c r="I56" s="45"/>
      <c r="J56" s="45"/>
      <c r="K56" s="45"/>
      <c r="L56" s="45"/>
      <c r="M56" s="45"/>
      <c r="N56" s="46"/>
    </row>
    <row r="57" spans="1:14">
      <c r="A57" t="str">
        <f>Inputs!B51</f>
        <v>Base Year Avoided Distribution Unit Cost</v>
      </c>
      <c r="B57" s="33">
        <f>Inputs!C51</f>
        <v>0</v>
      </c>
      <c r="C57" s="60" t="str">
        <f>Inputs!D51</f>
        <v>$/KW</v>
      </c>
      <c r="F57" s="55"/>
      <c r="G57" s="45">
        <f>G49*G50*(1-G55)/(1-G55^G52)</f>
        <v>0.10823835986911925</v>
      </c>
      <c r="H57" s="45" t="s">
        <v>138</v>
      </c>
      <c r="I57" s="45"/>
      <c r="J57" s="45"/>
      <c r="K57" s="45"/>
      <c r="L57" s="45"/>
      <c r="M57" s="45"/>
      <c r="N57" s="46"/>
    </row>
    <row r="58" spans="1:14">
      <c r="A58" t="str">
        <f>Inputs!B52</f>
        <v>Gen, Tran, Dist Cost Escalation Rate</v>
      </c>
      <c r="B58">
        <f>Inputs!C52</f>
        <v>2.3E-2</v>
      </c>
      <c r="F58" s="55" t="s">
        <v>136</v>
      </c>
      <c r="G58" s="50">
        <f>G57*($B$8/(8760*$B$32))</f>
        <v>418.70587454725427</v>
      </c>
      <c r="H58" s="45"/>
      <c r="I58" s="45"/>
      <c r="J58" s="45"/>
      <c r="K58" s="45"/>
      <c r="L58" s="45"/>
      <c r="M58" s="45"/>
      <c r="N58" s="46"/>
    </row>
    <row r="59" spans="1:14" ht="13.5" thickBot="1">
      <c r="A59" t="str">
        <f>Inputs!B55</f>
        <v>Transmission Fixed O&amp;M Cost</v>
      </c>
      <c r="B59" s="33">
        <f>Inputs!C55</f>
        <v>0</v>
      </c>
      <c r="C59" s="60" t="str">
        <f>Inputs!D55</f>
        <v>$/KW/Yr</v>
      </c>
      <c r="F59" s="47"/>
      <c r="G59" s="48"/>
      <c r="H59" s="48"/>
      <c r="I59" s="48"/>
      <c r="J59" s="48"/>
      <c r="K59" s="48"/>
      <c r="L59" s="48"/>
      <c r="M59" s="48"/>
      <c r="N59" s="49"/>
    </row>
    <row r="60" spans="1:14">
      <c r="A60" t="str">
        <f>Inputs!B56</f>
        <v>Distribution Fixed O&amp;M Cost</v>
      </c>
      <c r="B60" s="33">
        <f>Inputs!C56</f>
        <v>0</v>
      </c>
      <c r="C60" s="60" t="str">
        <f>Inputs!D56</f>
        <v>$/KW/Yr</v>
      </c>
    </row>
    <row r="61" spans="1:14">
      <c r="A61" t="str">
        <f>Inputs!B57</f>
        <v>Trans &amp; Dist Fixed O&amp;M Escalation Rate</v>
      </c>
      <c r="B61">
        <f>Inputs!C57</f>
        <v>2.3E-2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46"/>
  <sheetViews>
    <sheetView workbookViewId="0">
      <selection activeCell="A43" sqref="A43"/>
    </sheetView>
  </sheetViews>
  <sheetFormatPr defaultRowHeight="12.75"/>
  <cols>
    <col min="1" max="1" width="11" customWidth="1"/>
    <col min="2" max="2" width="15.28515625" customWidth="1"/>
    <col min="4" max="4" width="12" customWidth="1"/>
    <col min="13" max="13" width="13.28515625" customWidth="1"/>
    <col min="14" max="14" width="15" customWidth="1"/>
  </cols>
  <sheetData>
    <row r="2" spans="1:14">
      <c r="A2" s="99" t="s">
        <v>109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6" spans="1:14" ht="13.5" thickBot="1">
      <c r="A6" s="34" t="s">
        <v>96</v>
      </c>
      <c r="B6" s="34" t="s">
        <v>97</v>
      </c>
      <c r="C6" s="34" t="s">
        <v>98</v>
      </c>
      <c r="D6" s="34" t="s">
        <v>99</v>
      </c>
      <c r="E6" s="34" t="s">
        <v>100</v>
      </c>
      <c r="F6" s="34" t="s">
        <v>101</v>
      </c>
      <c r="G6" s="34" t="s">
        <v>102</v>
      </c>
      <c r="H6" s="34" t="s">
        <v>103</v>
      </c>
      <c r="I6" s="34" t="s">
        <v>104</v>
      </c>
      <c r="J6" s="34" t="s">
        <v>105</v>
      </c>
      <c r="K6" s="34" t="s">
        <v>106</v>
      </c>
      <c r="L6" s="34" t="s">
        <v>107</v>
      </c>
      <c r="M6" s="34" t="s">
        <v>108</v>
      </c>
      <c r="N6" s="34" t="s">
        <v>146</v>
      </c>
    </row>
    <row r="7" spans="1:14" ht="13.5" thickBot="1">
      <c r="A7" s="3"/>
      <c r="B7" s="100" t="s">
        <v>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2"/>
    </row>
    <row r="8" spans="1:14">
      <c r="A8" s="4"/>
      <c r="B8" s="5"/>
      <c r="C8" s="6"/>
      <c r="D8" s="6"/>
      <c r="E8" s="6"/>
      <c r="F8" s="6"/>
      <c r="G8" s="6"/>
      <c r="H8" s="67" t="s">
        <v>5</v>
      </c>
      <c r="I8" s="6"/>
      <c r="J8" s="6"/>
      <c r="K8" s="6"/>
      <c r="L8" s="6"/>
      <c r="M8" s="9" t="s">
        <v>14</v>
      </c>
      <c r="N8" s="7" t="s">
        <v>1</v>
      </c>
    </row>
    <row r="9" spans="1:14">
      <c r="A9" s="4"/>
      <c r="B9" s="8" t="s">
        <v>2</v>
      </c>
      <c r="C9" s="9" t="s">
        <v>3</v>
      </c>
      <c r="D9" s="9"/>
      <c r="E9" s="9"/>
      <c r="F9" s="9"/>
      <c r="G9" s="9"/>
      <c r="H9" s="35" t="s">
        <v>11</v>
      </c>
      <c r="I9" s="9" t="s">
        <v>5</v>
      </c>
      <c r="J9" s="9"/>
      <c r="K9" s="9"/>
      <c r="L9" s="9"/>
      <c r="M9" s="9" t="s">
        <v>17</v>
      </c>
      <c r="N9" s="10" t="s">
        <v>7</v>
      </c>
    </row>
    <row r="10" spans="1:14">
      <c r="A10" s="4"/>
      <c r="B10" s="8" t="s">
        <v>8</v>
      </c>
      <c r="C10" s="9" t="s">
        <v>6</v>
      </c>
      <c r="D10" s="9"/>
      <c r="E10" s="9" t="s">
        <v>111</v>
      </c>
      <c r="F10" s="9" t="s">
        <v>9</v>
      </c>
      <c r="G10" s="9" t="s">
        <v>10</v>
      </c>
      <c r="H10" s="35" t="s">
        <v>113</v>
      </c>
      <c r="I10" s="9" t="s">
        <v>12</v>
      </c>
      <c r="J10" s="9" t="s">
        <v>111</v>
      </c>
      <c r="K10" s="9" t="s">
        <v>9</v>
      </c>
      <c r="L10" s="9" t="s">
        <v>10</v>
      </c>
      <c r="M10" s="35" t="s">
        <v>115</v>
      </c>
      <c r="N10" s="10" t="s">
        <v>14</v>
      </c>
    </row>
    <row r="11" spans="1:14" ht="13.5" thickBot="1">
      <c r="A11" s="11" t="s">
        <v>15</v>
      </c>
      <c r="B11" s="12" t="s">
        <v>16</v>
      </c>
      <c r="C11" s="13" t="s">
        <v>16</v>
      </c>
      <c r="D11" s="13" t="s">
        <v>110</v>
      </c>
      <c r="E11" s="13" t="s">
        <v>112</v>
      </c>
      <c r="F11" s="13" t="s">
        <v>16</v>
      </c>
      <c r="G11" s="13" t="s">
        <v>16</v>
      </c>
      <c r="H11" s="66" t="s">
        <v>17</v>
      </c>
      <c r="I11" s="13" t="s">
        <v>17</v>
      </c>
      <c r="J11" s="13" t="s">
        <v>114</v>
      </c>
      <c r="K11" s="13" t="s">
        <v>17</v>
      </c>
      <c r="L11" s="13" t="s">
        <v>17</v>
      </c>
      <c r="M11" s="13" t="s">
        <v>116</v>
      </c>
      <c r="N11" s="14" t="s">
        <v>17</v>
      </c>
    </row>
    <row r="12" spans="1:14">
      <c r="H12" s="68"/>
    </row>
    <row r="13" spans="1:14">
      <c r="A13" s="1"/>
      <c r="B13" s="15"/>
      <c r="C13" s="15"/>
      <c r="D13" s="15"/>
      <c r="E13" s="15"/>
      <c r="F13" s="16"/>
      <c r="G13" s="15"/>
      <c r="H13" s="59"/>
      <c r="I13" s="15"/>
      <c r="J13" s="15"/>
      <c r="K13" s="15"/>
      <c r="L13" s="15"/>
      <c r="M13" s="15"/>
      <c r="N13" s="15"/>
    </row>
    <row r="14" spans="1:14">
      <c r="A14" s="1">
        <v>2009</v>
      </c>
      <c r="B14" s="15">
        <f>B13*(1+Inputs!$C$36)</f>
        <v>0</v>
      </c>
      <c r="C14" s="15">
        <f>(Inputs!C26/1000)</f>
        <v>106.74299999999999</v>
      </c>
      <c r="D14" s="15">
        <f>Inputs!$C$40/1000*(1+Inputs!$C$41)</f>
        <v>482.596</v>
      </c>
      <c r="E14" s="15">
        <f>((Inputs!C69*Inputs!C13)*(1+Inputs!C70))/1000</f>
        <v>9.7501451909999997</v>
      </c>
      <c r="F14" s="16">
        <v>0</v>
      </c>
      <c r="G14" s="15">
        <f t="shared" ref="G14:G37" si="0">SUM(B14:F14)</f>
        <v>599.08914519099994</v>
      </c>
      <c r="H14" s="59">
        <f>'Gen &amp; T-D Unit Benefits'!$H$28</f>
        <v>404.45390916896372</v>
      </c>
      <c r="I14" s="15">
        <v>0</v>
      </c>
      <c r="J14" s="15">
        <v>0</v>
      </c>
      <c r="K14" s="15">
        <v>0</v>
      </c>
      <c r="L14" s="15">
        <f t="shared" ref="L14:L37" si="1">SUM(H14:K14)</f>
        <v>404.45390916896372</v>
      </c>
      <c r="M14" s="15">
        <f t="shared" ref="M14:M37" si="2">L14-G14</f>
        <v>-194.63523602203622</v>
      </c>
      <c r="N14" s="15">
        <f>N13+M14</f>
        <v>-194.63523602203622</v>
      </c>
    </row>
    <row r="15" spans="1:14">
      <c r="A15" s="1">
        <v>2010</v>
      </c>
      <c r="B15" s="15">
        <f>B14*(1+Inputs!$C$36)</f>
        <v>0</v>
      </c>
      <c r="C15" s="15">
        <f>(Inputs!C27/1000)*(1+Inputs!$C$28)</f>
        <v>1.4282716799999999</v>
      </c>
      <c r="D15" s="15">
        <f>Inputs!$C$40/1000*(1+Inputs!$C$41)</f>
        <v>482.596</v>
      </c>
      <c r="E15" s="15">
        <f>E14*(1+Inputs!$C$70)</f>
        <v>9.84764664291</v>
      </c>
      <c r="F15" s="16">
        <v>0</v>
      </c>
      <c r="G15" s="15">
        <f t="shared" si="0"/>
        <v>493.87191832291001</v>
      </c>
      <c r="H15" s="59">
        <f>'Gen &amp; T-D Unit Benefits'!$I$28</f>
        <v>414.399647691599</v>
      </c>
      <c r="I15" s="15">
        <v>0</v>
      </c>
      <c r="J15" s="15">
        <v>0</v>
      </c>
      <c r="K15" s="15">
        <v>0</v>
      </c>
      <c r="L15" s="15">
        <f t="shared" si="1"/>
        <v>414.399647691599</v>
      </c>
      <c r="M15" s="15">
        <f t="shared" si="2"/>
        <v>-79.472270631311005</v>
      </c>
      <c r="N15" s="15">
        <f t="shared" ref="N15:N37" si="3">N14+M15</f>
        <v>-274.10750665334723</v>
      </c>
    </row>
    <row r="16" spans="1:14">
      <c r="A16" s="1">
        <v>2011</v>
      </c>
      <c r="B16" s="15">
        <f>B15*(1+Inputs!$C$36)</f>
        <v>0</v>
      </c>
      <c r="C16" s="16">
        <f>C15*(1+Inputs!$C$28)</f>
        <v>1.4611219286399999</v>
      </c>
      <c r="D16" s="15">
        <f>Inputs!$C$40/1000*(1+Inputs!$C$41)</f>
        <v>482.596</v>
      </c>
      <c r="E16" s="15">
        <f>E15*(1+Inputs!$C$70)</f>
        <v>9.9461231093390996</v>
      </c>
      <c r="F16" s="16">
        <v>0</v>
      </c>
      <c r="G16" s="15">
        <f t="shared" si="0"/>
        <v>494.00324503797913</v>
      </c>
      <c r="H16" s="59">
        <f>'Gen &amp; T-D Unit Benefits'!$J$28</f>
        <v>424.59768292944494</v>
      </c>
      <c r="I16" s="15">
        <v>0</v>
      </c>
      <c r="J16" s="15">
        <v>0</v>
      </c>
      <c r="K16" s="15">
        <v>0</v>
      </c>
      <c r="L16" s="15">
        <f t="shared" si="1"/>
        <v>424.59768292944494</v>
      </c>
      <c r="M16" s="15">
        <f t="shared" si="2"/>
        <v>-69.405562108534184</v>
      </c>
      <c r="N16" s="15">
        <f t="shared" si="3"/>
        <v>-343.51306876188141</v>
      </c>
    </row>
    <row r="17" spans="1:14">
      <c r="A17" s="1">
        <v>2012</v>
      </c>
      <c r="B17" s="15">
        <f>B16*(1+Inputs!$C$36)</f>
        <v>0</v>
      </c>
      <c r="C17" s="16">
        <f>C16*(1+Inputs!$C$28)</f>
        <v>1.4947277329987199</v>
      </c>
      <c r="D17" s="15">
        <f>Inputs!$C$40/1000*(1+Inputs!$C$41)</f>
        <v>482.596</v>
      </c>
      <c r="E17" s="15">
        <f>E16*(1+Inputs!$C$70)</f>
        <v>10.045584340432491</v>
      </c>
      <c r="F17" s="16">
        <v>0</v>
      </c>
      <c r="G17" s="15">
        <f t="shared" si="0"/>
        <v>494.13631207343121</v>
      </c>
      <c r="H17" s="59">
        <f>'Gen &amp; T-D Unit Benefits'!$K$28</f>
        <v>548.08702325764432</v>
      </c>
      <c r="I17" s="15">
        <v>0</v>
      </c>
      <c r="J17" s="15">
        <v>0</v>
      </c>
      <c r="K17" s="15">
        <v>0</v>
      </c>
      <c r="L17" s="15">
        <f t="shared" si="1"/>
        <v>548.08702325764432</v>
      </c>
      <c r="M17" s="15">
        <f t="shared" si="2"/>
        <v>53.950711184213105</v>
      </c>
      <c r="N17" s="15">
        <f t="shared" si="3"/>
        <v>-289.56235757766831</v>
      </c>
    </row>
    <row r="18" spans="1:14">
      <c r="A18" s="1">
        <v>2013</v>
      </c>
      <c r="B18" s="15">
        <f>B17*(1+Inputs!$C$36)</f>
        <v>0</v>
      </c>
      <c r="C18" s="16">
        <f>C17*(1+Inputs!$C$28)</f>
        <v>1.5291064708576902</v>
      </c>
      <c r="D18" s="15">
        <f>Inputs!$C$40/1000*(1+Inputs!$C$41)</f>
        <v>482.596</v>
      </c>
      <c r="E18" s="15">
        <f>E17*(1+Inputs!$C$70)</f>
        <v>10.146040183836815</v>
      </c>
      <c r="F18" s="16">
        <v>0</v>
      </c>
      <c r="G18" s="15">
        <f t="shared" si="0"/>
        <v>494.27114665469452</v>
      </c>
      <c r="H18" s="59">
        <f>'Gen &amp; T-D Unit Benefits'!$L$28</f>
        <v>561.40957434273184</v>
      </c>
      <c r="I18" s="15">
        <v>0</v>
      </c>
      <c r="J18" s="15">
        <v>0</v>
      </c>
      <c r="K18" s="15">
        <v>0</v>
      </c>
      <c r="L18" s="15">
        <f t="shared" si="1"/>
        <v>561.40957434273184</v>
      </c>
      <c r="M18" s="15">
        <f t="shared" si="2"/>
        <v>67.138427688037325</v>
      </c>
      <c r="N18" s="15">
        <f t="shared" si="3"/>
        <v>-222.42392988963098</v>
      </c>
    </row>
    <row r="19" spans="1:14">
      <c r="A19" s="1">
        <v>2014</v>
      </c>
      <c r="B19" s="15">
        <f>B18*(1+Inputs!$C$36)</f>
        <v>0</v>
      </c>
      <c r="C19" s="16">
        <f>C18*(1+Inputs!$C$28)</f>
        <v>1.564275919687417</v>
      </c>
      <c r="D19" s="15">
        <f>Inputs!$C$40/1000*(1+Inputs!$C$41)</f>
        <v>482.596</v>
      </c>
      <c r="E19" s="15">
        <f>E18*(1+Inputs!$C$70)</f>
        <v>10.247500585675184</v>
      </c>
      <c r="F19" s="16">
        <v>0</v>
      </c>
      <c r="G19" s="15">
        <f t="shared" si="0"/>
        <v>494.40777650536262</v>
      </c>
      <c r="H19" s="59">
        <f>'Gen &amp; T-D Unit Benefits'!$M$28</f>
        <v>575.06476981631215</v>
      </c>
      <c r="I19" s="15">
        <v>0</v>
      </c>
      <c r="J19" s="15">
        <v>0</v>
      </c>
      <c r="K19" s="15">
        <v>0</v>
      </c>
      <c r="L19" s="15">
        <f t="shared" si="1"/>
        <v>575.06476981631215</v>
      </c>
      <c r="M19" s="15">
        <f t="shared" si="2"/>
        <v>80.656993310949531</v>
      </c>
      <c r="N19" s="15">
        <f t="shared" si="3"/>
        <v>-141.76693657868145</v>
      </c>
    </row>
    <row r="20" spans="1:14">
      <c r="A20" s="1">
        <v>2015</v>
      </c>
      <c r="B20" s="15">
        <f>B19*(1+Inputs!$C$36)</f>
        <v>0</v>
      </c>
      <c r="C20" s="16">
        <f>C19*(1+Inputs!$C$28)</f>
        <v>1.6002542658402275</v>
      </c>
      <c r="D20" s="15">
        <f>Inputs!$C$40/1000*(1+Inputs!$C$41)</f>
        <v>482.596</v>
      </c>
      <c r="E20" s="15">
        <f>E19*(1+Inputs!$C$70)</f>
        <v>10.349975591531935</v>
      </c>
      <c r="F20" s="16">
        <v>0</v>
      </c>
      <c r="G20" s="15">
        <f t="shared" si="0"/>
        <v>494.54622985737217</v>
      </c>
      <c r="H20" s="59">
        <f>'Gen &amp; T-D Unit Benefits'!$N$28</f>
        <v>589.06122036043632</v>
      </c>
      <c r="I20" s="15">
        <v>0</v>
      </c>
      <c r="J20" s="15">
        <v>0</v>
      </c>
      <c r="K20" s="15">
        <v>0</v>
      </c>
      <c r="L20" s="15">
        <f t="shared" si="1"/>
        <v>589.06122036043632</v>
      </c>
      <c r="M20" s="15">
        <f t="shared" si="2"/>
        <v>94.514990503064155</v>
      </c>
      <c r="N20" s="15">
        <f t="shared" si="3"/>
        <v>-47.251946075617298</v>
      </c>
    </row>
    <row r="21" spans="1:14">
      <c r="A21" s="1">
        <v>2016</v>
      </c>
      <c r="B21" s="15">
        <f>B20*(1+Inputs!$C$36)</f>
        <v>0</v>
      </c>
      <c r="C21" s="16">
        <f>C20*(1+Inputs!$C$28)</f>
        <v>1.6370601139545526</v>
      </c>
      <c r="D21" s="15">
        <f>Inputs!$C$40/1000*(1+Inputs!$C$41)</f>
        <v>482.596</v>
      </c>
      <c r="E21" s="15">
        <f>E20*(1+Inputs!$C$70)</f>
        <v>10.453475347447254</v>
      </c>
      <c r="F21" s="16">
        <v>0</v>
      </c>
      <c r="G21" s="15">
        <f t="shared" si="0"/>
        <v>494.68653546140177</v>
      </c>
      <c r="H21" s="59">
        <f>'Gen &amp; T-D Unit Benefits'!$O$28</f>
        <v>603.40776983375883</v>
      </c>
      <c r="I21" s="15">
        <v>0</v>
      </c>
      <c r="J21" s="15">
        <v>0</v>
      </c>
      <c r="K21" s="15">
        <v>0</v>
      </c>
      <c r="L21" s="15">
        <f t="shared" si="1"/>
        <v>603.40776983375883</v>
      </c>
      <c r="M21" s="15">
        <f t="shared" si="2"/>
        <v>108.72123437235706</v>
      </c>
      <c r="N21" s="15">
        <f t="shared" si="3"/>
        <v>61.469288296739762</v>
      </c>
    </row>
    <row r="22" spans="1:14">
      <c r="A22" s="1">
        <v>2017</v>
      </c>
      <c r="B22" s="15">
        <f>B21*(1+Inputs!$C$36)</f>
        <v>0</v>
      </c>
      <c r="C22" s="16">
        <f>C21*(1+Inputs!$C$28)</f>
        <v>1.6747124965755071</v>
      </c>
      <c r="D22" s="15">
        <f>Inputs!$C$40/1000*(1+Inputs!$C$41)</f>
        <v>482.596</v>
      </c>
      <c r="E22" s="15">
        <f>E21*(1+Inputs!$C$70)</f>
        <v>10.558010100921727</v>
      </c>
      <c r="F22" s="16">
        <v>0</v>
      </c>
      <c r="G22" s="15">
        <f t="shared" si="0"/>
        <v>494.82872259749723</v>
      </c>
      <c r="H22" s="59">
        <f>'Gen &amp; T-D Unit Benefits'!$P$28</f>
        <v>618.11350192039197</v>
      </c>
      <c r="I22" s="15">
        <v>0</v>
      </c>
      <c r="J22" s="15">
        <v>0</v>
      </c>
      <c r="K22" s="15">
        <v>0</v>
      </c>
      <c r="L22" s="15">
        <f t="shared" si="1"/>
        <v>618.11350192039197</v>
      </c>
      <c r="M22" s="15">
        <f t="shared" si="2"/>
        <v>123.28477932289474</v>
      </c>
      <c r="N22" s="15">
        <f t="shared" si="3"/>
        <v>184.7540676196345</v>
      </c>
    </row>
    <row r="23" spans="1:14">
      <c r="A23" s="1">
        <v>2018</v>
      </c>
      <c r="B23" s="15">
        <f>B22*(1+Inputs!$C$36)</f>
        <v>0</v>
      </c>
      <c r="C23" s="16">
        <f>C22*(1+Inputs!$C$28)</f>
        <v>1.7132308839967436</v>
      </c>
      <c r="D23" s="15">
        <f>Inputs!$C$40/1000*(1+Inputs!$C$41)</f>
        <v>482.596</v>
      </c>
      <c r="E23" s="15">
        <f>E22*(1+Inputs!$C$70)</f>
        <v>10.663590201930944</v>
      </c>
      <c r="F23" s="16">
        <v>0</v>
      </c>
      <c r="G23" s="15">
        <f t="shared" si="0"/>
        <v>494.97282108592771</v>
      </c>
      <c r="H23" s="59">
        <f>'Gen &amp; T-D Unit Benefits'!$Q$28</f>
        <v>633.18774697874244</v>
      </c>
      <c r="I23" s="15">
        <v>0</v>
      </c>
      <c r="J23" s="15">
        <v>0</v>
      </c>
      <c r="K23" s="15">
        <v>0</v>
      </c>
      <c r="L23" s="15">
        <f t="shared" si="1"/>
        <v>633.18774697874244</v>
      </c>
      <c r="M23" s="15">
        <f t="shared" si="2"/>
        <v>138.21492589281473</v>
      </c>
      <c r="N23" s="15">
        <f t="shared" si="3"/>
        <v>322.96899351244923</v>
      </c>
    </row>
    <row r="24" spans="1:14">
      <c r="A24" s="1">
        <v>2019</v>
      </c>
      <c r="B24" s="15">
        <f>B23*(1+Inputs!$C$36)</f>
        <v>0</v>
      </c>
      <c r="C24" s="16">
        <f>C23*(1+Inputs!$C$28)</f>
        <v>1.7526351943286687</v>
      </c>
      <c r="D24" s="15">
        <f>Inputs!$C$40/1000*(1+Inputs!$C$41)</f>
        <v>482.596</v>
      </c>
      <c r="E24" s="15">
        <f>E23*(1+Inputs!$C$70)</f>
        <v>10.770226103950254</v>
      </c>
      <c r="F24" s="16">
        <v>0</v>
      </c>
      <c r="G24" s="15">
        <f t="shared" si="0"/>
        <v>495.11886129827894</v>
      </c>
      <c r="H24" s="59">
        <f>'Gen &amp; T-D Unit Benefits'!$R$28</f>
        <v>648.64008909665404</v>
      </c>
      <c r="I24" s="15">
        <v>0</v>
      </c>
      <c r="J24" s="15">
        <v>0</v>
      </c>
      <c r="K24" s="15">
        <v>0</v>
      </c>
      <c r="L24" s="15">
        <f t="shared" si="1"/>
        <v>648.64008909665404</v>
      </c>
      <c r="M24" s="15">
        <f t="shared" si="2"/>
        <v>153.52122779837509</v>
      </c>
      <c r="N24" s="15">
        <f t="shared" si="3"/>
        <v>476.49022131082432</v>
      </c>
    </row>
    <row r="25" spans="1:14">
      <c r="A25" s="1">
        <v>2020</v>
      </c>
      <c r="B25" s="15">
        <f>B24*(1+Inputs!$C$36)</f>
        <v>0</v>
      </c>
      <c r="C25" s="16">
        <f>C24*(1+Inputs!$C$28)</f>
        <v>1.7929458037982278</v>
      </c>
      <c r="D25" s="15">
        <f>Inputs!$C$40/1000*(1+Inputs!$C$41)</f>
        <v>482.596</v>
      </c>
      <c r="E25" s="15">
        <f>E24*(1+Inputs!$C$70)</f>
        <v>10.877928364989756</v>
      </c>
      <c r="F25" s="16">
        <v>0</v>
      </c>
      <c r="G25" s="15">
        <f t="shared" si="0"/>
        <v>495.26687416878798</v>
      </c>
      <c r="H25" s="59">
        <f>'Gen &amp; T-D Unit Benefits'!$S$28</f>
        <v>664.48037335938636</v>
      </c>
      <c r="I25" s="15">
        <v>0</v>
      </c>
      <c r="J25" s="15">
        <v>0</v>
      </c>
      <c r="K25" s="15">
        <v>0</v>
      </c>
      <c r="L25" s="15">
        <f t="shared" si="1"/>
        <v>664.48037335938636</v>
      </c>
      <c r="M25" s="15">
        <f t="shared" si="2"/>
        <v>169.21349919059838</v>
      </c>
      <c r="N25" s="15">
        <f t="shared" si="3"/>
        <v>645.70372050142271</v>
      </c>
    </row>
    <row r="26" spans="1:14">
      <c r="A26" s="1">
        <v>2021</v>
      </c>
      <c r="B26" s="15">
        <f>B25*(1+Inputs!$C$36)</f>
        <v>0</v>
      </c>
      <c r="C26" s="16">
        <f>C25*(1+Inputs!$C$28)</f>
        <v>1.8341835572855869</v>
      </c>
      <c r="D26" s="15">
        <f>Inputs!$C$40/1000*(1+Inputs!$C$41)</f>
        <v>482.596</v>
      </c>
      <c r="E26" s="15">
        <f>E25*(1+Inputs!$C$70)</f>
        <v>10.986707648639655</v>
      </c>
      <c r="F26" s="16">
        <v>0</v>
      </c>
      <c r="G26" s="15">
        <f t="shared" si="0"/>
        <v>495.41689120592525</v>
      </c>
      <c r="H26" s="59">
        <f>'Gen &amp; T-D Unit Benefits'!$T$28</f>
        <v>680.71871333717581</v>
      </c>
      <c r="I26" s="15">
        <v>0</v>
      </c>
      <c r="J26" s="15">
        <v>0</v>
      </c>
      <c r="K26" s="15">
        <v>0</v>
      </c>
      <c r="L26" s="15">
        <f t="shared" si="1"/>
        <v>680.71871333717581</v>
      </c>
      <c r="M26" s="15">
        <f t="shared" si="2"/>
        <v>185.30182213125056</v>
      </c>
      <c r="N26" s="15">
        <f t="shared" si="3"/>
        <v>831.00554263267327</v>
      </c>
    </row>
    <row r="27" spans="1:14">
      <c r="A27" s="1">
        <v>2022</v>
      </c>
      <c r="B27" s="15">
        <f>B26*(1+Inputs!$C$36)</f>
        <v>0</v>
      </c>
      <c r="C27" s="16">
        <f>C26*(1+Inputs!$C$28)</f>
        <v>1.8763697791031553</v>
      </c>
      <c r="D27" s="15">
        <f>Inputs!$C$40/1000*(1+Inputs!$C$41)</f>
        <v>482.596</v>
      </c>
      <c r="E27" s="15">
        <f>E26*(1+Inputs!$C$70)</f>
        <v>11.096574725126052</v>
      </c>
      <c r="F27" s="16">
        <v>0</v>
      </c>
      <c r="G27" s="15">
        <f t="shared" si="0"/>
        <v>495.56894450422919</v>
      </c>
      <c r="H27" s="59">
        <f>'Gen &amp; T-D Unit Benefits'!$U$28</f>
        <v>697.36549879934796</v>
      </c>
      <c r="I27" s="15">
        <v>0</v>
      </c>
      <c r="J27" s="15">
        <v>0</v>
      </c>
      <c r="K27" s="15">
        <v>0</v>
      </c>
      <c r="L27" s="15">
        <f t="shared" si="1"/>
        <v>697.36549879934796</v>
      </c>
      <c r="M27" s="15">
        <f t="shared" si="2"/>
        <v>201.79655429511877</v>
      </c>
      <c r="N27" s="15">
        <f t="shared" si="3"/>
        <v>1032.802096927792</v>
      </c>
    </row>
    <row r="28" spans="1:14">
      <c r="A28" s="1">
        <v>2023</v>
      </c>
      <c r="B28" s="15">
        <f>B27*(1+Inputs!$C$36)</f>
        <v>0</v>
      </c>
      <c r="C28" s="16">
        <f>C27*(1+Inputs!$C$28)</f>
        <v>1.9195262840225278</v>
      </c>
      <c r="D28" s="15">
        <f>Inputs!$C$40/1000*(1+Inputs!$C$41)</f>
        <v>482.596</v>
      </c>
      <c r="E28" s="15">
        <f>E27*(1+Inputs!$C$70)</f>
        <v>11.207540472377312</v>
      </c>
      <c r="F28" s="16">
        <v>0</v>
      </c>
      <c r="G28" s="15">
        <f t="shared" si="0"/>
        <v>495.72306675639987</v>
      </c>
      <c r="H28" s="59">
        <f>'Gen &amp; T-D Unit Benefits'!$V$28</f>
        <v>714.43140366217801</v>
      </c>
      <c r="I28" s="15">
        <v>0</v>
      </c>
      <c r="J28" s="15">
        <v>0</v>
      </c>
      <c r="K28" s="15">
        <v>0</v>
      </c>
      <c r="L28" s="15">
        <f t="shared" si="1"/>
        <v>714.43140366217801</v>
      </c>
      <c r="M28" s="15">
        <f t="shared" si="2"/>
        <v>218.70833690577814</v>
      </c>
      <c r="N28" s="15">
        <f t="shared" si="3"/>
        <v>1251.5104338335702</v>
      </c>
    </row>
    <row r="29" spans="1:14">
      <c r="A29" s="1">
        <v>2024</v>
      </c>
      <c r="B29" s="15">
        <f>B28*(1+Inputs!$C$36)</f>
        <v>0</v>
      </c>
      <c r="C29" s="16">
        <f>C28*(1+Inputs!$C$28)</f>
        <v>1.9636753885550458</v>
      </c>
      <c r="D29" s="15">
        <f>Inputs!$C$40/1000*(1+Inputs!$C$41)</f>
        <v>482.596</v>
      </c>
      <c r="E29" s="15">
        <f>E28*(1+Inputs!$C$70)</f>
        <v>11.319615877101086</v>
      </c>
      <c r="F29" s="16">
        <v>0</v>
      </c>
      <c r="G29" s="15">
        <f t="shared" si="0"/>
        <v>495.87929126565609</v>
      </c>
      <c r="H29" s="59">
        <f>'Gen &amp; T-D Unit Benefits'!$W$28</f>
        <v>731.92739417794371</v>
      </c>
      <c r="I29" s="15">
        <v>0</v>
      </c>
      <c r="J29" s="15">
        <v>0</v>
      </c>
      <c r="K29" s="15">
        <v>0</v>
      </c>
      <c r="L29" s="15">
        <f t="shared" si="1"/>
        <v>731.92739417794371</v>
      </c>
      <c r="M29" s="15">
        <f t="shared" si="2"/>
        <v>236.04810291228762</v>
      </c>
      <c r="N29" s="15">
        <f t="shared" si="3"/>
        <v>1487.558536745858</v>
      </c>
    </row>
    <row r="30" spans="1:14">
      <c r="A30" s="1">
        <v>2025</v>
      </c>
      <c r="B30" s="15">
        <f>B29*(1+Inputs!$C$36)</f>
        <v>0</v>
      </c>
      <c r="C30" s="16">
        <f>C29*(1+Inputs!$C$28)</f>
        <v>2.0088399224918114</v>
      </c>
      <c r="D30" s="15">
        <f>Inputs!$C$40/1000*(1+Inputs!$C$41)</f>
        <v>482.596</v>
      </c>
      <c r="E30" s="15">
        <f>E29*(1+Inputs!$C$70)</f>
        <v>11.432812035872097</v>
      </c>
      <c r="F30" s="16">
        <v>0</v>
      </c>
      <c r="G30" s="15">
        <f t="shared" si="0"/>
        <v>496.03765195836388</v>
      </c>
      <c r="H30" s="59">
        <f>'Gen &amp; T-D Unit Benefits'!$X$28</f>
        <v>749.86473737284587</v>
      </c>
      <c r="I30" s="15">
        <v>0</v>
      </c>
      <c r="J30" s="15">
        <v>0</v>
      </c>
      <c r="K30" s="15">
        <v>0</v>
      </c>
      <c r="L30" s="15">
        <f t="shared" si="1"/>
        <v>749.86473737284587</v>
      </c>
      <c r="M30" s="15">
        <f t="shared" si="2"/>
        <v>253.82708541448199</v>
      </c>
      <c r="N30" s="15">
        <f t="shared" si="3"/>
        <v>1741.3856221603401</v>
      </c>
    </row>
    <row r="31" spans="1:14">
      <c r="A31" s="1">
        <v>2026</v>
      </c>
      <c r="B31" s="15">
        <f>B30*(1+Inputs!$C$36)</f>
        <v>0</v>
      </c>
      <c r="C31" s="16">
        <f>C30*(1+Inputs!$C$28)</f>
        <v>2.0550432407091228</v>
      </c>
      <c r="D31" s="15">
        <f>Inputs!$C$40/1000*(1+Inputs!$C$41)</f>
        <v>482.596</v>
      </c>
      <c r="E31" s="15">
        <f>E30*(1+Inputs!$C$70)</f>
        <v>11.547140156230817</v>
      </c>
      <c r="F31" s="16">
        <v>0</v>
      </c>
      <c r="G31" s="15">
        <f t="shared" si="0"/>
        <v>496.1981833969399</v>
      </c>
      <c r="H31" s="59">
        <f>'Gen &amp; T-D Unit Benefits'!$Y$28</f>
        <v>768.25500974174554</v>
      </c>
      <c r="I31" s="15">
        <v>0</v>
      </c>
      <c r="J31" s="15">
        <v>0</v>
      </c>
      <c r="K31" s="15">
        <v>0</v>
      </c>
      <c r="L31" s="15">
        <f t="shared" si="1"/>
        <v>768.25500974174554</v>
      </c>
      <c r="M31" s="15">
        <f t="shared" si="2"/>
        <v>272.05682634480564</v>
      </c>
      <c r="N31" s="15">
        <f t="shared" si="3"/>
        <v>2013.4424485051456</v>
      </c>
    </row>
    <row r="32" spans="1:14">
      <c r="A32" s="1">
        <v>2027</v>
      </c>
      <c r="B32" s="15">
        <f>B31*(1+Inputs!$C$36)</f>
        <v>0</v>
      </c>
      <c r="C32" s="16">
        <f>C31*(1+Inputs!$C$28)</f>
        <v>2.1023092352454325</v>
      </c>
      <c r="D32" s="15">
        <f>Inputs!$C$40/1000*(1+Inputs!$C$41)</f>
        <v>482.596</v>
      </c>
      <c r="E32" s="15">
        <f>E31*(1+Inputs!$C$70)</f>
        <v>11.662611557793126</v>
      </c>
      <c r="F32" s="16">
        <v>0</v>
      </c>
      <c r="G32" s="15">
        <f t="shared" si="0"/>
        <v>496.36092079303859</v>
      </c>
      <c r="H32" s="59">
        <f>'Gen &amp; T-D Unit Benefits'!$Z$28</f>
        <v>787.11010620791103</v>
      </c>
      <c r="I32" s="15">
        <v>0</v>
      </c>
      <c r="J32" s="15">
        <v>0</v>
      </c>
      <c r="K32" s="15">
        <v>0</v>
      </c>
      <c r="L32" s="15">
        <f t="shared" si="1"/>
        <v>787.11010620791103</v>
      </c>
      <c r="M32" s="15">
        <f t="shared" si="2"/>
        <v>290.74918541487244</v>
      </c>
      <c r="N32" s="15">
        <f t="shared" si="3"/>
        <v>2304.1916339200179</v>
      </c>
    </row>
    <row r="33" spans="1:14">
      <c r="A33" s="1">
        <v>2028</v>
      </c>
      <c r="B33" s="15">
        <f>B32*(1+Inputs!$C$36)</f>
        <v>0</v>
      </c>
      <c r="C33" s="16">
        <f>C32*(1+Inputs!$C$28)</f>
        <v>2.1506623476560773</v>
      </c>
      <c r="D33" s="15">
        <f>Inputs!$C$40/1000*(1+Inputs!$C$41)</f>
        <v>482.596</v>
      </c>
      <c r="E33" s="15">
        <f>E32*(1+Inputs!$C$70)</f>
        <v>11.779237673371057</v>
      </c>
      <c r="F33" s="16">
        <v>0</v>
      </c>
      <c r="G33" s="15">
        <f t="shared" si="0"/>
        <v>496.52590002102716</v>
      </c>
      <c r="H33" s="59">
        <f>'Gen &amp; T-D Unit Benefits'!$AA$28</f>
        <v>806.44224935625948</v>
      </c>
      <c r="I33" s="15">
        <v>0</v>
      </c>
      <c r="J33" s="15">
        <v>0</v>
      </c>
      <c r="K33" s="15">
        <v>0</v>
      </c>
      <c r="L33" s="15">
        <f t="shared" si="1"/>
        <v>806.44224935625948</v>
      </c>
      <c r="M33" s="15">
        <f t="shared" si="2"/>
        <v>309.91634933523233</v>
      </c>
      <c r="N33" s="15">
        <f t="shared" si="3"/>
        <v>2614.1079832552505</v>
      </c>
    </row>
    <row r="34" spans="1:14">
      <c r="A34" s="1">
        <v>2029</v>
      </c>
      <c r="B34" s="15">
        <f>B33*(1+Inputs!$C$36)</f>
        <v>0</v>
      </c>
      <c r="C34" s="16">
        <f>C33*(1+Inputs!$C$28)</f>
        <v>2.200127581652167</v>
      </c>
      <c r="D34" s="15">
        <f>Inputs!$C$40/1000*(1+Inputs!$C$41)</f>
        <v>482.596</v>
      </c>
      <c r="E34" s="15">
        <f>E33*(1+Inputs!$C$70)</f>
        <v>11.897030050104767</v>
      </c>
      <c r="F34" s="16">
        <v>0</v>
      </c>
      <c r="G34" s="15">
        <f t="shared" si="0"/>
        <v>496.69315763175695</v>
      </c>
      <c r="H34" s="59">
        <f>'Gen &amp; T-D Unit Benefits'!$AB$28</f>
        <v>826.26399894884366</v>
      </c>
      <c r="I34" s="15">
        <v>0</v>
      </c>
      <c r="J34" s="15">
        <v>0</v>
      </c>
      <c r="K34" s="15">
        <v>0</v>
      </c>
      <c r="L34" s="15">
        <f t="shared" si="1"/>
        <v>826.26399894884366</v>
      </c>
      <c r="M34" s="15">
        <f t="shared" si="2"/>
        <v>329.57084131708672</v>
      </c>
      <c r="N34" s="15">
        <f t="shared" si="3"/>
        <v>2943.6788245723374</v>
      </c>
    </row>
    <row r="35" spans="1:14">
      <c r="A35" s="1">
        <v>2030</v>
      </c>
      <c r="B35" s="15">
        <f>B34*(1+Inputs!$C$36)</f>
        <v>0</v>
      </c>
      <c r="C35" s="16">
        <f>C34*(1+Inputs!$C$28)</f>
        <v>2.2507305160301665</v>
      </c>
      <c r="D35" s="15">
        <f>Inputs!$C$40/1000*(1+Inputs!$C$41)</f>
        <v>482.596</v>
      </c>
      <c r="E35" s="15">
        <f>E34*(1+Inputs!$C$70)</f>
        <v>12.016000350605815</v>
      </c>
      <c r="F35" s="16">
        <v>0</v>
      </c>
      <c r="G35" s="15">
        <f t="shared" si="0"/>
        <v>496.86273086663596</v>
      </c>
      <c r="H35" s="59">
        <f>'Gen &amp; T-D Unit Benefits'!$AC$28</f>
        <v>846.58826173163766</v>
      </c>
      <c r="I35" s="15">
        <v>0</v>
      </c>
      <c r="J35" s="15">
        <v>0</v>
      </c>
      <c r="K35" s="15">
        <v>0</v>
      </c>
      <c r="L35" s="15">
        <f t="shared" si="1"/>
        <v>846.58826173163766</v>
      </c>
      <c r="M35" s="15">
        <f t="shared" si="2"/>
        <v>349.7255308650017</v>
      </c>
      <c r="N35" s="15">
        <f t="shared" si="3"/>
        <v>3293.4043554373393</v>
      </c>
    </row>
    <row r="36" spans="1:14">
      <c r="A36" s="1">
        <v>2031</v>
      </c>
      <c r="B36" s="15">
        <f>B35*(1+Inputs!$C$36)</f>
        <v>0</v>
      </c>
      <c r="C36" s="16">
        <f>C35*(1+Inputs!$C$28)</f>
        <v>2.3024973178988599</v>
      </c>
      <c r="D36" s="15">
        <f>Inputs!$C$40/1000*(1+Inputs!$C$41)</f>
        <v>482.596</v>
      </c>
      <c r="E36" s="15">
        <f>E35*(1+Inputs!$C$70)</f>
        <v>12.136160354111873</v>
      </c>
      <c r="F36" s="16">
        <v>0</v>
      </c>
      <c r="G36" s="15">
        <f t="shared" si="0"/>
        <v>497.03465767201078</v>
      </c>
      <c r="H36" s="59">
        <f>'Gen &amp; T-D Unit Benefits'!$AD$28</f>
        <v>867.42830154197111</v>
      </c>
      <c r="I36" s="15">
        <v>0</v>
      </c>
      <c r="J36" s="15">
        <v>0</v>
      </c>
      <c r="K36" s="15">
        <v>0</v>
      </c>
      <c r="L36" s="15">
        <f t="shared" si="1"/>
        <v>867.42830154197111</v>
      </c>
      <c r="M36" s="15">
        <f t="shared" si="2"/>
        <v>370.39364386996033</v>
      </c>
      <c r="N36" s="15">
        <f t="shared" si="3"/>
        <v>3663.7979993072995</v>
      </c>
    </row>
    <row r="37" spans="1:14">
      <c r="A37" s="1">
        <v>2032</v>
      </c>
      <c r="B37" s="81">
        <f>B36*(1+Inputs!$C$36)</f>
        <v>0</v>
      </c>
      <c r="C37" s="82">
        <f>C36*(1+Inputs!$C$28)</f>
        <v>2.3554547562105337</v>
      </c>
      <c r="D37" s="81">
        <f>Inputs!$C$40/1000*(1+Inputs!$C$41)</f>
        <v>482.596</v>
      </c>
      <c r="E37" s="81">
        <f>E36*(1+Inputs!$C$70)</f>
        <v>12.257521957652992</v>
      </c>
      <c r="F37" s="82">
        <v>0</v>
      </c>
      <c r="G37" s="81">
        <f t="shared" si="0"/>
        <v>497.20897671386354</v>
      </c>
      <c r="H37" s="83">
        <f>'Gen &amp; T-D Unit Benefits'!$AE$28</f>
        <v>888.79774972627479</v>
      </c>
      <c r="I37" s="81">
        <v>0</v>
      </c>
      <c r="J37" s="81">
        <v>0</v>
      </c>
      <c r="K37" s="81">
        <v>0</v>
      </c>
      <c r="L37" s="81">
        <f t="shared" si="1"/>
        <v>888.79774972627479</v>
      </c>
      <c r="M37" s="81">
        <f t="shared" si="2"/>
        <v>391.58877301241125</v>
      </c>
      <c r="N37" s="81">
        <f t="shared" si="3"/>
        <v>4055.3867723197109</v>
      </c>
    </row>
    <row r="38" spans="1:14">
      <c r="A38" s="1">
        <v>2033</v>
      </c>
      <c r="B38" s="81">
        <f>B37*(1+Inputs!$C$36)</f>
        <v>0</v>
      </c>
      <c r="C38" s="82">
        <f>C37*(1+Inputs!$C$28)</f>
        <v>2.4096302156033755</v>
      </c>
      <c r="D38" s="81">
        <f>Inputs!$C$40/1000*(1+Inputs!$C$41)</f>
        <v>482.596</v>
      </c>
      <c r="E38" s="81">
        <f>E37*(1+Inputs!$C$70)</f>
        <v>12.380097177229523</v>
      </c>
      <c r="F38" s="82">
        <v>0</v>
      </c>
      <c r="G38" s="81">
        <f t="shared" ref="G38" si="4">SUM(B38:F38)</f>
        <v>497.38572739283291</v>
      </c>
      <c r="H38" s="83">
        <f>'Gen &amp; T-D Unit Benefits'!$AF$28</f>
        <v>910.71061587812494</v>
      </c>
      <c r="I38" s="81">
        <v>0</v>
      </c>
      <c r="J38" s="81">
        <v>0</v>
      </c>
      <c r="K38" s="81">
        <v>0</v>
      </c>
      <c r="L38" s="81">
        <f t="shared" ref="L38" si="5">SUM(H38:K38)</f>
        <v>910.71061587812494</v>
      </c>
      <c r="M38" s="81">
        <f t="shared" ref="M38" si="6">L38-G38</f>
        <v>413.32488848529204</v>
      </c>
      <c r="N38" s="81">
        <f t="shared" ref="N38" si="7">N37+M38</f>
        <v>4468.7116608050028</v>
      </c>
    </row>
    <row r="39" spans="1:14">
      <c r="A39" s="1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>
      <c r="A40" s="1" t="s">
        <v>19</v>
      </c>
      <c r="B40" s="15">
        <f>SUM(B13:B37)</f>
        <v>0</v>
      </c>
      <c r="C40" s="16">
        <f t="shared" ref="C40:M40" si="8">SUM(C14:C38)</f>
        <v>151.82039263314155</v>
      </c>
      <c r="D40" s="16">
        <f t="shared" si="8"/>
        <v>12064.899999999992</v>
      </c>
      <c r="E40" s="16">
        <f t="shared" si="8"/>
        <v>275.37529580018162</v>
      </c>
      <c r="F40" s="16">
        <f t="shared" si="8"/>
        <v>0</v>
      </c>
      <c r="G40" s="16">
        <f t="shared" si="8"/>
        <v>12492.095688433323</v>
      </c>
      <c r="H40" s="16">
        <f t="shared" si="8"/>
        <v>16960.807349238326</v>
      </c>
      <c r="I40" s="16">
        <f t="shared" si="8"/>
        <v>0</v>
      </c>
      <c r="J40" s="16">
        <f t="shared" si="8"/>
        <v>0</v>
      </c>
      <c r="K40" s="16">
        <f t="shared" si="8"/>
        <v>0</v>
      </c>
      <c r="L40" s="16">
        <f t="shared" si="8"/>
        <v>16960.807349238326</v>
      </c>
      <c r="M40" s="16">
        <f t="shared" si="8"/>
        <v>4468.7116608050028</v>
      </c>
      <c r="N40" s="15"/>
    </row>
    <row r="41" spans="1:14">
      <c r="A41" s="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>
      <c r="A42" s="1" t="s">
        <v>20</v>
      </c>
      <c r="B42" s="15"/>
      <c r="C42" s="15">
        <f>NPV(Inputs!$C$37,C15:C38)+C14</f>
        <v>125.16715281939513</v>
      </c>
      <c r="D42" s="15">
        <f>NPV(Inputs!$C$37,D15:D38)+D14</f>
        <v>5610.6909175403871</v>
      </c>
      <c r="E42" s="15">
        <f>NPV(Inputs!$C$37,E15:E38)+E14</f>
        <v>123.34913113950211</v>
      </c>
      <c r="F42" s="15">
        <f>NPV(Inputs!$C$37,F15:F38)+F14</f>
        <v>0</v>
      </c>
      <c r="G42" s="15">
        <f>NPV(Inputs!$C$37,G15:G38)+G14</f>
        <v>5859.2072014992837</v>
      </c>
      <c r="H42" s="15">
        <f>NPV(Inputs!$C$37,H15:H38)+H14</f>
        <v>7031.048832993014</v>
      </c>
      <c r="I42" s="15">
        <f>NPV(Inputs!$C$37,I15:I38)+I14</f>
        <v>0</v>
      </c>
      <c r="J42" s="15">
        <f>NPV(Inputs!$C$38,J15:J38)+J14</f>
        <v>0</v>
      </c>
      <c r="K42" s="15">
        <f>NPV(Inputs!$C$37,K15:K38)+K14</f>
        <v>0</v>
      </c>
      <c r="L42" s="15">
        <f>NPV(Inputs!$C$37,L15:L38)+L14</f>
        <v>7031.048832993014</v>
      </c>
      <c r="M42" s="15">
        <f>NPV(Inputs!$C$37,M15:M38)+M14</f>
        <v>1171.841631493731</v>
      </c>
      <c r="N42" s="15"/>
    </row>
    <row r="44" spans="1:14">
      <c r="A44" t="s">
        <v>94</v>
      </c>
      <c r="C44" s="36">
        <f>Inputs!$C$37</f>
        <v>7.8899999999999998E-2</v>
      </c>
    </row>
    <row r="46" spans="1:14">
      <c r="A46" t="s">
        <v>95</v>
      </c>
      <c r="C46" s="38">
        <f>L42/G42</f>
        <v>1.2000000326313556</v>
      </c>
    </row>
  </sheetData>
  <mergeCells count="2">
    <mergeCell ref="A2:N2"/>
    <mergeCell ref="B7:N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46"/>
  <sheetViews>
    <sheetView topLeftCell="A8" workbookViewId="0">
      <selection activeCell="C52" sqref="C52"/>
    </sheetView>
  </sheetViews>
  <sheetFormatPr defaultRowHeight="12.75"/>
  <cols>
    <col min="1" max="1" width="11" customWidth="1"/>
    <col min="2" max="2" width="15.28515625" customWidth="1"/>
    <col min="4" max="4" width="12" customWidth="1"/>
    <col min="12" max="12" width="13.28515625" customWidth="1"/>
    <col min="13" max="13" width="15" customWidth="1"/>
  </cols>
  <sheetData>
    <row r="2" spans="1:13">
      <c r="A2" s="99" t="s">
        <v>88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6" spans="1:13" ht="13.5" thickBot="1">
      <c r="A6" s="34" t="s">
        <v>96</v>
      </c>
      <c r="B6" s="34" t="s">
        <v>97</v>
      </c>
      <c r="C6" s="34" t="s">
        <v>98</v>
      </c>
      <c r="D6" s="34" t="s">
        <v>99</v>
      </c>
      <c r="E6" s="34" t="s">
        <v>100</v>
      </c>
      <c r="F6" s="34" t="s">
        <v>101</v>
      </c>
      <c r="G6" s="34" t="s">
        <v>102</v>
      </c>
      <c r="H6" s="34" t="s">
        <v>103</v>
      </c>
      <c r="I6" s="34" t="s">
        <v>104</v>
      </c>
      <c r="J6" s="34" t="s">
        <v>105</v>
      </c>
      <c r="K6" s="34" t="s">
        <v>106</v>
      </c>
      <c r="L6" s="34" t="s">
        <v>107</v>
      </c>
      <c r="M6" s="34" t="s">
        <v>108</v>
      </c>
    </row>
    <row r="7" spans="1:13" ht="13.5" thickBot="1">
      <c r="A7" s="3"/>
      <c r="B7" s="100" t="s">
        <v>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2"/>
    </row>
    <row r="8" spans="1:13">
      <c r="A8" s="4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7" t="s">
        <v>1</v>
      </c>
    </row>
    <row r="9" spans="1:13">
      <c r="A9" s="4"/>
      <c r="B9" s="8" t="s">
        <v>2</v>
      </c>
      <c r="C9" s="9" t="s">
        <v>3</v>
      </c>
      <c r="D9" s="9" t="s">
        <v>4</v>
      </c>
      <c r="E9" s="9"/>
      <c r="F9" s="9"/>
      <c r="G9" s="35" t="s">
        <v>5</v>
      </c>
      <c r="H9" s="9" t="s">
        <v>5</v>
      </c>
      <c r="I9" s="35" t="s">
        <v>6</v>
      </c>
      <c r="J9" s="9"/>
      <c r="K9" s="9"/>
      <c r="L9" s="9"/>
      <c r="M9" s="10" t="s">
        <v>7</v>
      </c>
    </row>
    <row r="10" spans="1:13">
      <c r="A10" s="4"/>
      <c r="B10" s="8" t="s">
        <v>8</v>
      </c>
      <c r="C10" s="9" t="s">
        <v>6</v>
      </c>
      <c r="D10" s="9" t="s">
        <v>6</v>
      </c>
      <c r="E10" s="9" t="s">
        <v>9</v>
      </c>
      <c r="F10" s="9" t="s">
        <v>10</v>
      </c>
      <c r="G10" s="35" t="s">
        <v>11</v>
      </c>
      <c r="H10" s="9" t="s">
        <v>12</v>
      </c>
      <c r="I10" s="35" t="s">
        <v>13</v>
      </c>
      <c r="J10" s="9" t="s">
        <v>9</v>
      </c>
      <c r="K10" s="9" t="s">
        <v>10</v>
      </c>
      <c r="L10" s="9" t="s">
        <v>14</v>
      </c>
      <c r="M10" s="10" t="s">
        <v>14</v>
      </c>
    </row>
    <row r="11" spans="1:13" ht="13.5" thickBot="1">
      <c r="A11" s="11" t="s">
        <v>15</v>
      </c>
      <c r="B11" s="12" t="s">
        <v>16</v>
      </c>
      <c r="C11" s="13" t="s">
        <v>16</v>
      </c>
      <c r="D11" s="13" t="s">
        <v>16</v>
      </c>
      <c r="E11" s="13" t="s">
        <v>16</v>
      </c>
      <c r="F11" s="13" t="s">
        <v>16</v>
      </c>
      <c r="G11" s="66" t="s">
        <v>17</v>
      </c>
      <c r="H11" s="13" t="s">
        <v>17</v>
      </c>
      <c r="I11" s="66" t="s">
        <v>18</v>
      </c>
      <c r="J11" s="13" t="s">
        <v>17</v>
      </c>
      <c r="K11" s="13" t="s">
        <v>17</v>
      </c>
      <c r="L11" s="13" t="s">
        <v>17</v>
      </c>
      <c r="M11" s="14" t="s">
        <v>17</v>
      </c>
    </row>
    <row r="12" spans="1:13">
      <c r="I12" s="53"/>
    </row>
    <row r="13" spans="1:13">
      <c r="A13" s="1"/>
      <c r="B13" s="15"/>
      <c r="D13" s="15"/>
      <c r="E13" s="15"/>
      <c r="F13" s="16"/>
      <c r="G13" s="15"/>
      <c r="H13" s="15"/>
      <c r="I13" s="83"/>
      <c r="J13" s="15"/>
      <c r="K13" s="15"/>
      <c r="L13" s="15"/>
      <c r="M13" s="15"/>
    </row>
    <row r="14" spans="1:13">
      <c r="A14" s="1">
        <v>2009</v>
      </c>
      <c r="B14" s="15">
        <f>B13*(1+Inputs!$C$36)</f>
        <v>0</v>
      </c>
      <c r="C14" s="15">
        <f>Inputs!C26/1000</f>
        <v>106.74299999999999</v>
      </c>
      <c r="D14" s="15"/>
      <c r="E14" s="15"/>
      <c r="F14" s="16">
        <f t="shared" ref="F14:F37" si="0">SUM(B14:E14)</f>
        <v>106.74299999999999</v>
      </c>
      <c r="G14" s="15">
        <f>'Gen &amp; T-D Unit Benefits'!$H$20</f>
        <v>357.15254065799536</v>
      </c>
      <c r="H14" s="15">
        <v>0</v>
      </c>
      <c r="I14" s="83">
        <f>'Gen &amp; T-D Unit Benefits'!H25</f>
        <v>47.301368510968373</v>
      </c>
      <c r="J14" s="15"/>
      <c r="K14" s="15">
        <f t="shared" ref="K14:K37" si="1">SUM(G14:J14)</f>
        <v>404.45390916896372</v>
      </c>
      <c r="L14" s="15">
        <f t="shared" ref="L14:L37" si="2">K14-F14</f>
        <v>297.71090916896372</v>
      </c>
      <c r="M14" s="15">
        <f>M13+L14</f>
        <v>297.71090916896372</v>
      </c>
    </row>
    <row r="15" spans="1:13">
      <c r="A15" s="1">
        <v>2010</v>
      </c>
      <c r="B15" s="15">
        <f>B14*(1+Inputs!$C$36)</f>
        <v>0</v>
      </c>
      <c r="C15" s="16">
        <f>C14*(1+Inputs!$C$28)</f>
        <v>109.19808899999998</v>
      </c>
      <c r="D15" s="15"/>
      <c r="E15" s="15"/>
      <c r="F15" s="16">
        <f t="shared" si="0"/>
        <v>109.19808899999998</v>
      </c>
      <c r="G15" s="65">
        <f>'Gen &amp; T-D Unit Benefits'!$I$20</f>
        <v>365.3670490931292</v>
      </c>
      <c r="H15" s="15">
        <v>0</v>
      </c>
      <c r="I15" s="83">
        <f>I14*(1+'Gen &amp; T-D Unit Benefits'!$B$34)</f>
        <v>49.032598598469818</v>
      </c>
      <c r="J15" s="15"/>
      <c r="K15" s="15">
        <f t="shared" si="1"/>
        <v>414.399647691599</v>
      </c>
      <c r="L15" s="15">
        <f t="shared" si="2"/>
        <v>305.20155869159902</v>
      </c>
      <c r="M15" s="15">
        <f t="shared" ref="M15:M37" si="3">M14+L15</f>
        <v>602.91246786056274</v>
      </c>
    </row>
    <row r="16" spans="1:13">
      <c r="A16" s="1">
        <v>2011</v>
      </c>
      <c r="B16" s="15">
        <f>B15*(1+Inputs!$C$36)</f>
        <v>0</v>
      </c>
      <c r="C16" s="16">
        <f>C15*(1+Inputs!$C$28)</f>
        <v>111.70964504699997</v>
      </c>
      <c r="D16" s="15"/>
      <c r="E16" s="15"/>
      <c r="F16" s="16">
        <f t="shared" si="0"/>
        <v>111.70964504699997</v>
      </c>
      <c r="G16" s="65">
        <f>'Gen &amp; T-D Unit Benefits'!$J$20</f>
        <v>373.77049122227112</v>
      </c>
      <c r="H16" s="15">
        <v>0</v>
      </c>
      <c r="I16" s="83">
        <f>I15*(1+'Gen &amp; T-D Unit Benefits'!$B$34)</f>
        <v>50.82719170717381</v>
      </c>
      <c r="J16" s="15"/>
      <c r="K16" s="15">
        <f t="shared" si="1"/>
        <v>424.59768292944494</v>
      </c>
      <c r="L16" s="15">
        <f t="shared" si="2"/>
        <v>312.88803788244496</v>
      </c>
      <c r="M16" s="15">
        <f t="shared" si="3"/>
        <v>915.80050574300776</v>
      </c>
    </row>
    <row r="17" spans="1:13">
      <c r="A17" s="1">
        <v>2012</v>
      </c>
      <c r="B17" s="15">
        <f>B16*(1+Inputs!$C$36)</f>
        <v>0</v>
      </c>
      <c r="C17" s="16">
        <f>C16*(1+Inputs!$C$28)</f>
        <v>114.27896688308095</v>
      </c>
      <c r="D17" s="15"/>
      <c r="E17" s="15"/>
      <c r="F17" s="16">
        <f t="shared" si="0"/>
        <v>114.27896688308095</v>
      </c>
      <c r="G17" s="65">
        <f>'Gen &amp; T-D Unit Benefits'!$K$20</f>
        <v>495.39955633398796</v>
      </c>
      <c r="H17" s="15">
        <v>0</v>
      </c>
      <c r="I17" s="83">
        <f>I16*(1+'Gen &amp; T-D Unit Benefits'!$B$34)</f>
        <v>52.687466923656373</v>
      </c>
      <c r="J17" s="15"/>
      <c r="K17" s="15">
        <f t="shared" si="1"/>
        <v>548.08702325764432</v>
      </c>
      <c r="L17" s="15">
        <f t="shared" si="2"/>
        <v>433.80805637456336</v>
      </c>
      <c r="M17" s="15">
        <f t="shared" si="3"/>
        <v>1349.6085621175712</v>
      </c>
    </row>
    <row r="18" spans="1:13">
      <c r="A18" s="1">
        <v>2013</v>
      </c>
      <c r="B18" s="15">
        <f>B17*(1+Inputs!$C$36)</f>
        <v>0</v>
      </c>
      <c r="C18" s="16">
        <f>C17*(1+Inputs!$C$28)</f>
        <v>116.9073831213918</v>
      </c>
      <c r="D18" s="15"/>
      <c r="E18" s="15"/>
      <c r="F18" s="16">
        <f t="shared" si="0"/>
        <v>116.9073831213918</v>
      </c>
      <c r="G18" s="65">
        <f>'Gen &amp; T-D Unit Benefits'!$L$20</f>
        <v>506.79374612966961</v>
      </c>
      <c r="H18" s="15">
        <v>0</v>
      </c>
      <c r="I18" s="83">
        <f>I17*(1+'Gen &amp; T-D Unit Benefits'!$B$34)</f>
        <v>54.615828213062194</v>
      </c>
      <c r="J18" s="15"/>
      <c r="K18" s="15">
        <f t="shared" si="1"/>
        <v>561.40957434273184</v>
      </c>
      <c r="L18" s="15">
        <f t="shared" si="2"/>
        <v>444.50219122134001</v>
      </c>
      <c r="M18" s="15">
        <f t="shared" si="3"/>
        <v>1794.1107533389113</v>
      </c>
    </row>
    <row r="19" spans="1:13">
      <c r="A19" s="1">
        <v>2014</v>
      </c>
      <c r="B19" s="15">
        <f>B18*(1+Inputs!$C$36)</f>
        <v>0</v>
      </c>
      <c r="C19" s="16">
        <f>C18*(1+Inputs!$C$28)</f>
        <v>119.59625293318381</v>
      </c>
      <c r="D19" s="15"/>
      <c r="E19" s="15"/>
      <c r="F19" s="16">
        <f t="shared" si="0"/>
        <v>119.59625293318381</v>
      </c>
      <c r="G19" s="65">
        <f>'Gen &amp; T-D Unit Benefits'!$M$20</f>
        <v>518.45000229065192</v>
      </c>
      <c r="H19" s="15">
        <v>0</v>
      </c>
      <c r="I19" s="83">
        <f>I18*(1+'Gen &amp; T-D Unit Benefits'!$B$34)</f>
        <v>56.61476752566027</v>
      </c>
      <c r="J19" s="15"/>
      <c r="K19" s="15">
        <f t="shared" si="1"/>
        <v>575.06476981631215</v>
      </c>
      <c r="L19" s="15">
        <f t="shared" si="2"/>
        <v>455.46851688312836</v>
      </c>
      <c r="M19" s="15">
        <f t="shared" si="3"/>
        <v>2249.5792702220397</v>
      </c>
    </row>
    <row r="20" spans="1:13">
      <c r="A20" s="1">
        <v>2015</v>
      </c>
      <c r="B20" s="15">
        <f>B19*(1+Inputs!$C$36)</f>
        <v>0</v>
      </c>
      <c r="C20" s="16">
        <f>C19*(1+Inputs!$C$28)</f>
        <v>122.34696675064703</v>
      </c>
      <c r="D20" s="15"/>
      <c r="E20" s="15"/>
      <c r="F20" s="16">
        <f t="shared" si="0"/>
        <v>122.34696675064703</v>
      </c>
      <c r="G20" s="65">
        <f>'Gen &amp; T-D Unit Benefits'!$N$20</f>
        <v>530.37435234333691</v>
      </c>
      <c r="H20" s="15">
        <v>0</v>
      </c>
      <c r="I20" s="83">
        <f>I19*(1+'Gen &amp; T-D Unit Benefits'!$B$34)</f>
        <v>58.686868017099435</v>
      </c>
      <c r="J20" s="15"/>
      <c r="K20" s="15">
        <f t="shared" si="1"/>
        <v>589.06122036043632</v>
      </c>
      <c r="L20" s="15">
        <f t="shared" si="2"/>
        <v>466.7142536097893</v>
      </c>
      <c r="M20" s="15">
        <f t="shared" si="3"/>
        <v>2716.2935238318291</v>
      </c>
    </row>
    <row r="21" spans="1:13">
      <c r="A21" s="1">
        <v>2016</v>
      </c>
      <c r="B21" s="15">
        <f>B20*(1+Inputs!$C$36)</f>
        <v>0</v>
      </c>
      <c r="C21" s="16">
        <f>C20*(1+Inputs!$C$28)</f>
        <v>125.16094698591189</v>
      </c>
      <c r="D21" s="15"/>
      <c r="E21" s="15"/>
      <c r="F21" s="16">
        <f t="shared" si="0"/>
        <v>125.16094698591189</v>
      </c>
      <c r="G21" s="65">
        <f>'Gen &amp; T-D Unit Benefits'!$O$20</f>
        <v>542.57296244723352</v>
      </c>
      <c r="H21" s="15">
        <v>0</v>
      </c>
      <c r="I21" s="83">
        <f>I20*(1+'Gen &amp; T-D Unit Benefits'!$B$34)</f>
        <v>60.83480738652527</v>
      </c>
      <c r="J21" s="15"/>
      <c r="K21" s="15">
        <f t="shared" si="1"/>
        <v>603.40776983375883</v>
      </c>
      <c r="L21" s="15">
        <f t="shared" si="2"/>
        <v>478.24682284784694</v>
      </c>
      <c r="M21" s="15">
        <f t="shared" si="3"/>
        <v>3194.5403466796761</v>
      </c>
    </row>
    <row r="22" spans="1:13">
      <c r="A22" s="1">
        <v>2017</v>
      </c>
      <c r="B22" s="15">
        <f>B21*(1+Inputs!$C$36)</f>
        <v>0</v>
      </c>
      <c r="C22" s="16">
        <f>C21*(1+Inputs!$C$28)</f>
        <v>128.03964876658785</v>
      </c>
      <c r="D22" s="15"/>
      <c r="E22" s="15"/>
      <c r="F22" s="16">
        <f t="shared" si="0"/>
        <v>128.03964876658785</v>
      </c>
      <c r="G22" s="65">
        <f>'Gen &amp; T-D Unit Benefits'!$P$20</f>
        <v>555.05214058351987</v>
      </c>
      <c r="H22" s="15">
        <v>0</v>
      </c>
      <c r="I22" s="83">
        <f>I21*(1+'Gen &amp; T-D Unit Benefits'!$B$34)</f>
        <v>63.061361336872096</v>
      </c>
      <c r="J22" s="15"/>
      <c r="K22" s="15">
        <f t="shared" si="1"/>
        <v>618.11350192039197</v>
      </c>
      <c r="L22" s="15">
        <f t="shared" si="2"/>
        <v>490.07385315380412</v>
      </c>
      <c r="M22" s="15">
        <f t="shared" si="3"/>
        <v>3684.6141998334801</v>
      </c>
    </row>
    <row r="23" spans="1:13">
      <c r="A23" s="1">
        <v>2018</v>
      </c>
      <c r="B23" s="15">
        <f>B22*(1+Inputs!$C$36)</f>
        <v>0</v>
      </c>
      <c r="C23" s="16">
        <f>C22*(1+Inputs!$C$28)</f>
        <v>130.98456068821935</v>
      </c>
      <c r="D23" s="15"/>
      <c r="E23" s="15"/>
      <c r="F23" s="16">
        <f t="shared" si="0"/>
        <v>130.98456068821935</v>
      </c>
      <c r="G23" s="65">
        <f>'Gen &amp; T-D Unit Benefits'!$Q$20</f>
        <v>567.81833981694081</v>
      </c>
      <c r="H23" s="15">
        <v>0</v>
      </c>
      <c r="I23" s="83">
        <f>I22*(1+'Gen &amp; T-D Unit Benefits'!$B$34)</f>
        <v>65.369407161801618</v>
      </c>
      <c r="J23" s="15"/>
      <c r="K23" s="15">
        <f t="shared" si="1"/>
        <v>633.18774697874244</v>
      </c>
      <c r="L23" s="15">
        <f t="shared" si="2"/>
        <v>502.20318629052309</v>
      </c>
      <c r="M23" s="15">
        <f t="shared" si="3"/>
        <v>4186.817386124003</v>
      </c>
    </row>
    <row r="24" spans="1:13">
      <c r="A24" s="1">
        <v>2019</v>
      </c>
      <c r="B24" s="15">
        <f>B23*(1+Inputs!$C$36)</f>
        <v>0</v>
      </c>
      <c r="C24" s="16">
        <f>C23*(1+Inputs!$C$28)</f>
        <v>133.99720558404837</v>
      </c>
      <c r="D24" s="15"/>
      <c r="E24" s="15"/>
      <c r="F24" s="16">
        <f t="shared" si="0"/>
        <v>133.99720558404837</v>
      </c>
      <c r="G24" s="65">
        <f>'Gen &amp; T-D Unit Benefits'!$R$20</f>
        <v>580.87816163273044</v>
      </c>
      <c r="H24" s="15">
        <v>0</v>
      </c>
      <c r="I24" s="83">
        <f>I23*(1+'Gen &amp; T-D Unit Benefits'!$B$34)</f>
        <v>67.761927463923556</v>
      </c>
      <c r="J24" s="15"/>
      <c r="K24" s="15">
        <f t="shared" si="1"/>
        <v>648.64008909665404</v>
      </c>
      <c r="L24" s="15">
        <f t="shared" si="2"/>
        <v>514.64288351260564</v>
      </c>
      <c r="M24" s="15">
        <f t="shared" si="3"/>
        <v>4701.4602696366082</v>
      </c>
    </row>
    <row r="25" spans="1:13">
      <c r="A25" s="1">
        <v>2020</v>
      </c>
      <c r="B25" s="15">
        <f>B24*(1+Inputs!$C$36)</f>
        <v>0</v>
      </c>
      <c r="C25" s="16">
        <f>C24*(1+Inputs!$C$28)</f>
        <v>137.07914131248148</v>
      </c>
      <c r="D25" s="15"/>
      <c r="E25" s="15"/>
      <c r="F25" s="16">
        <f t="shared" si="0"/>
        <v>137.07914131248148</v>
      </c>
      <c r="G25" s="65">
        <f>'Gen &amp; T-D Unit Benefits'!$S$20</f>
        <v>594.23835935028319</v>
      </c>
      <c r="H25" s="15">
        <v>0</v>
      </c>
      <c r="I25" s="83">
        <f>I24*(1+'Gen &amp; T-D Unit Benefits'!$B$34)</f>
        <v>70.242014009103158</v>
      </c>
      <c r="J25" s="15"/>
      <c r="K25" s="15">
        <f t="shared" si="1"/>
        <v>664.48037335938636</v>
      </c>
      <c r="L25" s="15">
        <f t="shared" si="2"/>
        <v>527.40123204690485</v>
      </c>
      <c r="M25" s="15">
        <f t="shared" si="3"/>
        <v>5228.8615016835129</v>
      </c>
    </row>
    <row r="26" spans="1:13">
      <c r="A26" s="1">
        <v>2021</v>
      </c>
      <c r="B26" s="15">
        <f>B25*(1+Inputs!$C$36)</f>
        <v>0</v>
      </c>
      <c r="C26" s="16">
        <f>C25*(1+Inputs!$C$28)</f>
        <v>140.23196156266854</v>
      </c>
      <c r="D26" s="15"/>
      <c r="E26" s="15"/>
      <c r="F26" s="16">
        <f t="shared" si="0"/>
        <v>140.23196156266854</v>
      </c>
      <c r="G26" s="65">
        <f>'Gen &amp; T-D Unit Benefits'!$T$20</f>
        <v>607.90584161533945</v>
      </c>
      <c r="H26" s="15">
        <v>0</v>
      </c>
      <c r="I26" s="83">
        <f>I25*(1+'Gen &amp; T-D Unit Benefits'!$B$34)</f>
        <v>72.812871721836331</v>
      </c>
      <c r="J26" s="15"/>
      <c r="K26" s="15">
        <f t="shared" si="1"/>
        <v>680.71871333717581</v>
      </c>
      <c r="L26" s="15">
        <f t="shared" si="2"/>
        <v>540.4867517745073</v>
      </c>
      <c r="M26" s="15">
        <f t="shared" si="3"/>
        <v>5769.3482534580198</v>
      </c>
    </row>
    <row r="27" spans="1:13">
      <c r="A27" s="1">
        <v>2022</v>
      </c>
      <c r="B27" s="15">
        <f>B26*(1+Inputs!$C$36)</f>
        <v>0</v>
      </c>
      <c r="C27" s="16">
        <f>C26*(1+Inputs!$C$28)</f>
        <v>143.45729667860991</v>
      </c>
      <c r="D27" s="15"/>
      <c r="E27" s="15"/>
      <c r="F27" s="16">
        <f t="shared" si="0"/>
        <v>143.45729667860991</v>
      </c>
      <c r="G27" s="65">
        <f>'Gen &amp; T-D Unit Benefits'!$U$20</f>
        <v>621.88767597249239</v>
      </c>
      <c r="H27" s="15">
        <v>0</v>
      </c>
      <c r="I27" s="83">
        <f>I26*(1+'Gen &amp; T-D Unit Benefits'!$B$34)</f>
        <v>75.477822826855544</v>
      </c>
      <c r="J27" s="15"/>
      <c r="K27" s="15">
        <f t="shared" si="1"/>
        <v>697.36549879934796</v>
      </c>
      <c r="L27" s="15">
        <f t="shared" si="2"/>
        <v>553.908202120738</v>
      </c>
      <c r="M27" s="15">
        <f t="shared" si="3"/>
        <v>6323.2564555787576</v>
      </c>
    </row>
    <row r="28" spans="1:13">
      <c r="A28" s="1">
        <v>2023</v>
      </c>
      <c r="B28" s="15">
        <f>B27*(1+Inputs!$C$36)</f>
        <v>0</v>
      </c>
      <c r="C28" s="16">
        <f>C27*(1+Inputs!$C$28)</f>
        <v>146.75681450221794</v>
      </c>
      <c r="D28" s="15"/>
      <c r="E28" s="15"/>
      <c r="F28" s="16">
        <f t="shared" si="0"/>
        <v>146.75681450221794</v>
      </c>
      <c r="G28" s="65">
        <f>'Gen &amp; T-D Unit Benefits'!$V$20</f>
        <v>636.19109251985958</v>
      </c>
      <c r="H28" s="15">
        <v>0</v>
      </c>
      <c r="I28" s="83">
        <f>I27*(1+'Gen &amp; T-D Unit Benefits'!$B$34)</f>
        <v>78.240311142318461</v>
      </c>
      <c r="J28" s="15"/>
      <c r="K28" s="15">
        <f t="shared" si="1"/>
        <v>714.43140366217801</v>
      </c>
      <c r="L28" s="15">
        <f t="shared" si="2"/>
        <v>567.67458915996008</v>
      </c>
      <c r="M28" s="15">
        <f t="shared" si="3"/>
        <v>6890.9310447387179</v>
      </c>
    </row>
    <row r="29" spans="1:13">
      <c r="A29" s="1">
        <v>2024</v>
      </c>
      <c r="B29" s="15">
        <f>B28*(1+Inputs!$C$36)</f>
        <v>0</v>
      </c>
      <c r="C29" s="16">
        <f>C28*(1+Inputs!$C$28)</f>
        <v>150.13222123576892</v>
      </c>
      <c r="D29" s="15"/>
      <c r="E29" s="15"/>
      <c r="F29" s="16">
        <f t="shared" si="0"/>
        <v>150.13222123576892</v>
      </c>
      <c r="G29" s="65">
        <f>'Gen &amp; T-D Unit Benefits'!$W$20</f>
        <v>650.82348764781636</v>
      </c>
      <c r="H29" s="15">
        <v>0</v>
      </c>
      <c r="I29" s="83">
        <f>I28*(1+'Gen &amp; T-D Unit Benefits'!$B$34)</f>
        <v>81.103906530127318</v>
      </c>
      <c r="J29" s="15"/>
      <c r="K29" s="15">
        <f t="shared" si="1"/>
        <v>731.92739417794371</v>
      </c>
      <c r="L29" s="15">
        <f t="shared" si="2"/>
        <v>581.79517294217476</v>
      </c>
      <c r="M29" s="15">
        <f t="shared" si="3"/>
        <v>7472.7262176808927</v>
      </c>
    </row>
    <row r="30" spans="1:13">
      <c r="A30" s="1">
        <v>2025</v>
      </c>
      <c r="B30" s="15">
        <f>B29*(1+Inputs!$C$36)</f>
        <v>0</v>
      </c>
      <c r="C30" s="16">
        <f>C29*(1+Inputs!$C$28)</f>
        <v>153.5852623241916</v>
      </c>
      <c r="D30" s="15"/>
      <c r="E30" s="15"/>
      <c r="F30" s="16">
        <f t="shared" si="0"/>
        <v>153.5852623241916</v>
      </c>
      <c r="G30" s="65">
        <f>'Gen &amp; T-D Unit Benefits'!$X$20</f>
        <v>665.79242786371594</v>
      </c>
      <c r="H30" s="15">
        <v>0</v>
      </c>
      <c r="I30" s="83">
        <f>I29*(1+'Gen &amp; T-D Unit Benefits'!$B$34)</f>
        <v>84.07230950912998</v>
      </c>
      <c r="J30" s="15"/>
      <c r="K30" s="15">
        <f t="shared" si="1"/>
        <v>749.86473737284587</v>
      </c>
      <c r="L30" s="15">
        <f t="shared" si="2"/>
        <v>596.27947504865426</v>
      </c>
      <c r="M30" s="15">
        <f t="shared" si="3"/>
        <v>8069.0056927295473</v>
      </c>
    </row>
    <row r="31" spans="1:13">
      <c r="A31" s="1">
        <v>2026</v>
      </c>
      <c r="B31" s="15">
        <f>B30*(1+Inputs!$C$36)</f>
        <v>0</v>
      </c>
      <c r="C31" s="16">
        <f>C30*(1+Inputs!$C$28)</f>
        <v>157.117723357648</v>
      </c>
      <c r="D31" s="15"/>
      <c r="E31" s="15"/>
      <c r="F31" s="16">
        <f t="shared" si="0"/>
        <v>157.117723357648</v>
      </c>
      <c r="G31" s="65">
        <f>'Gen &amp; T-D Unit Benefits'!$Y$20</f>
        <v>681.10565370458141</v>
      </c>
      <c r="H31" s="15">
        <v>0</v>
      </c>
      <c r="I31" s="83">
        <f>I30*(1+'Gen &amp; T-D Unit Benefits'!$B$34)</f>
        <v>87.149356037164139</v>
      </c>
      <c r="J31" s="15"/>
      <c r="K31" s="15">
        <f t="shared" si="1"/>
        <v>768.25500974174554</v>
      </c>
      <c r="L31" s="15">
        <f t="shared" si="2"/>
        <v>611.13728638409748</v>
      </c>
      <c r="M31" s="15">
        <f t="shared" si="3"/>
        <v>8680.1429791136452</v>
      </c>
    </row>
    <row r="32" spans="1:13">
      <c r="A32" s="1">
        <v>2027</v>
      </c>
      <c r="B32" s="15">
        <f>B31*(1+Inputs!$C$36)</f>
        <v>0</v>
      </c>
      <c r="C32" s="16">
        <f>C31*(1+Inputs!$C$28)</f>
        <v>160.7314309948739</v>
      </c>
      <c r="D32" s="15"/>
      <c r="E32" s="15"/>
      <c r="F32" s="16">
        <f t="shared" si="0"/>
        <v>160.7314309948739</v>
      </c>
      <c r="G32" s="65">
        <f>'Gen &amp; T-D Unit Benefits'!$Z$20</f>
        <v>696.77108373978672</v>
      </c>
      <c r="H32" s="15">
        <v>0</v>
      </c>
      <c r="I32" s="83">
        <f>I31*(1+'Gen &amp; T-D Unit Benefits'!$B$34)</f>
        <v>90.339022468124341</v>
      </c>
      <c r="J32" s="15"/>
      <c r="K32" s="15">
        <f t="shared" si="1"/>
        <v>787.11010620791103</v>
      </c>
      <c r="L32" s="15">
        <f t="shared" si="2"/>
        <v>626.37867521303713</v>
      </c>
      <c r="M32" s="15">
        <f t="shared" si="3"/>
        <v>9306.5216543266815</v>
      </c>
    </row>
    <row r="33" spans="1:13">
      <c r="A33" s="1">
        <v>2028</v>
      </c>
      <c r="B33" s="15">
        <f>B32*(1+Inputs!$C$36)</f>
        <v>0</v>
      </c>
      <c r="C33" s="16">
        <f>C32*(1+Inputs!$C$28)</f>
        <v>164.42825390775599</v>
      </c>
      <c r="D33" s="15"/>
      <c r="E33" s="15"/>
      <c r="F33" s="16">
        <f t="shared" si="0"/>
        <v>164.42825390775599</v>
      </c>
      <c r="G33" s="65">
        <f>'Gen &amp; T-D Unit Benefits'!$AA$20</f>
        <v>712.79681866580177</v>
      </c>
      <c r="H33" s="15">
        <v>0</v>
      </c>
      <c r="I33" s="83">
        <f>I32*(1+'Gen &amp; T-D Unit Benefits'!$B$34)</f>
        <v>93.645430690457687</v>
      </c>
      <c r="J33" s="15"/>
      <c r="K33" s="15">
        <f t="shared" si="1"/>
        <v>806.44224935625948</v>
      </c>
      <c r="L33" s="15">
        <f t="shared" si="2"/>
        <v>642.01399544850347</v>
      </c>
      <c r="M33" s="15">
        <f t="shared" si="3"/>
        <v>9948.5356497751854</v>
      </c>
    </row>
    <row r="34" spans="1:13">
      <c r="A34" s="1">
        <v>2029</v>
      </c>
      <c r="B34" s="15">
        <f>B33*(1+Inputs!$C$36)</f>
        <v>0</v>
      </c>
      <c r="C34" s="16">
        <f>C33*(1+Inputs!$C$28)</f>
        <v>168.21010374763435</v>
      </c>
      <c r="D34" s="15"/>
      <c r="E34" s="15"/>
      <c r="F34" s="16">
        <f t="shared" si="0"/>
        <v>168.21010374763435</v>
      </c>
      <c r="G34" s="65">
        <f>'Gen &amp; T-D Unit Benefits'!$AB$20</f>
        <v>729.19114549511517</v>
      </c>
      <c r="H34" s="15">
        <v>0</v>
      </c>
      <c r="I34" s="83">
        <f>I33*(1+'Gen &amp; T-D Unit Benefits'!$B$34)</f>
        <v>97.072853453728442</v>
      </c>
      <c r="J34" s="15"/>
      <c r="K34" s="15">
        <f t="shared" si="1"/>
        <v>826.26399894884366</v>
      </c>
      <c r="L34" s="15">
        <f t="shared" si="2"/>
        <v>658.05389520120934</v>
      </c>
      <c r="M34" s="15">
        <f t="shared" si="3"/>
        <v>10606.589544976396</v>
      </c>
    </row>
    <row r="35" spans="1:13">
      <c r="A35" s="1">
        <v>2030</v>
      </c>
      <c r="B35" s="15">
        <f>B34*(1+Inputs!$C$36)</f>
        <v>0</v>
      </c>
      <c r="C35" s="16">
        <f>C34*(1+Inputs!$C$28)</f>
        <v>172.07893613382993</v>
      </c>
      <c r="D35" s="15"/>
      <c r="E35" s="15"/>
      <c r="F35" s="16">
        <f t="shared" si="0"/>
        <v>172.07893613382993</v>
      </c>
      <c r="G35" s="65">
        <f>'Gen &amp; T-D Unit Benefits'!$AC$20</f>
        <v>745.9625418415028</v>
      </c>
      <c r="H35" s="15">
        <v>0</v>
      </c>
      <c r="I35" s="83">
        <f>I34*(1+'Gen &amp; T-D Unit Benefits'!$B$34)</f>
        <v>100.6257198901349</v>
      </c>
      <c r="J35" s="15"/>
      <c r="K35" s="15">
        <f t="shared" si="1"/>
        <v>846.58826173163766</v>
      </c>
      <c r="L35" s="15">
        <f t="shared" si="2"/>
        <v>674.50932559780767</v>
      </c>
      <c r="M35" s="15">
        <f t="shared" si="3"/>
        <v>11281.098870574204</v>
      </c>
    </row>
    <row r="36" spans="1:13">
      <c r="A36" s="1">
        <v>2031</v>
      </c>
      <c r="B36" s="15">
        <f>B35*(1+Inputs!$C$36)</f>
        <v>0</v>
      </c>
      <c r="C36" s="16">
        <f>C35*(1+Inputs!$C$28)</f>
        <v>176.036751664908</v>
      </c>
      <c r="D36" s="15"/>
      <c r="E36" s="15"/>
      <c r="F36" s="16">
        <f t="shared" si="0"/>
        <v>176.036751664908</v>
      </c>
      <c r="G36" s="65">
        <f>'Gen &amp; T-D Unit Benefits'!$AD$20</f>
        <v>763.11968030385731</v>
      </c>
      <c r="H36" s="15">
        <v>0</v>
      </c>
      <c r="I36" s="83">
        <f>I35*(1+'Gen &amp; T-D Unit Benefits'!$B$34)</f>
        <v>104.30862123811384</v>
      </c>
      <c r="J36" s="15"/>
      <c r="K36" s="15">
        <f t="shared" si="1"/>
        <v>867.42830154197111</v>
      </c>
      <c r="L36" s="15">
        <f t="shared" si="2"/>
        <v>691.39154987706308</v>
      </c>
      <c r="M36" s="15">
        <f t="shared" si="3"/>
        <v>11972.490420451268</v>
      </c>
    </row>
    <row r="37" spans="1:13">
      <c r="A37" s="1">
        <v>2032</v>
      </c>
      <c r="B37" s="81">
        <f>B36*(1+Inputs!$C$36)</f>
        <v>0</v>
      </c>
      <c r="C37" s="82">
        <f>C36*(1+Inputs!$C$28)</f>
        <v>180.08559695320088</v>
      </c>
      <c r="D37" s="81"/>
      <c r="E37" s="81"/>
      <c r="F37" s="82">
        <f t="shared" si="0"/>
        <v>180.08559695320088</v>
      </c>
      <c r="G37" s="84">
        <f>'Gen &amp; T-D Unit Benefits'!$AE$20</f>
        <v>780.671432950846</v>
      </c>
      <c r="H37" s="81">
        <v>0</v>
      </c>
      <c r="I37" s="83">
        <f>I36*(1+'Gen &amp; T-D Unit Benefits'!$B$34)</f>
        <v>108.1263167754288</v>
      </c>
      <c r="J37" s="81"/>
      <c r="K37" s="81">
        <f t="shared" si="1"/>
        <v>888.79774972627479</v>
      </c>
      <c r="L37" s="81">
        <f t="shared" si="2"/>
        <v>708.71215277307397</v>
      </c>
      <c r="M37" s="81">
        <f t="shared" si="3"/>
        <v>12681.202573224342</v>
      </c>
    </row>
    <row r="38" spans="1:13">
      <c r="A38" s="1">
        <v>2033</v>
      </c>
      <c r="B38" s="81">
        <f>B37*(1+Inputs!$C$36)</f>
        <v>0</v>
      </c>
      <c r="C38" s="82">
        <f>C37*(1+Inputs!$C$28)</f>
        <v>184.22756568312448</v>
      </c>
      <c r="D38" s="81"/>
      <c r="E38" s="81"/>
      <c r="F38" s="82">
        <f t="shared" ref="F38" si="4">SUM(B38:E38)</f>
        <v>184.22756568312448</v>
      </c>
      <c r="G38" s="84">
        <f>'Gen &amp; T-D Unit Benefits'!$AF$20</f>
        <v>798.62687590871542</v>
      </c>
      <c r="H38" s="81">
        <v>0</v>
      </c>
      <c r="I38" s="83">
        <f>I37*(1+'Gen &amp; T-D Unit Benefits'!$B$34)</f>
        <v>112.08373996940949</v>
      </c>
      <c r="J38" s="81"/>
      <c r="K38" s="81">
        <f t="shared" ref="K38" si="5">SUM(G38:J38)</f>
        <v>910.71061587812494</v>
      </c>
      <c r="L38" s="81">
        <f t="shared" ref="L38" si="6">K38-F38</f>
        <v>726.48305019500049</v>
      </c>
      <c r="M38" s="81">
        <f t="shared" ref="M38" si="7">M37+L38</f>
        <v>13407.685623419342</v>
      </c>
    </row>
    <row r="39" spans="1:13">
      <c r="A39" s="1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>
      <c r="A40" s="1" t="s">
        <v>19</v>
      </c>
      <c r="B40" s="15">
        <f>SUM(B13:B38)</f>
        <v>0</v>
      </c>
      <c r="C40" s="15">
        <f t="shared" ref="C40:L40" si="8">SUM(C13:C38)</f>
        <v>3553.1217258189845</v>
      </c>
      <c r="D40" s="15">
        <f t="shared" si="8"/>
        <v>0</v>
      </c>
      <c r="E40" s="15">
        <f t="shared" si="8"/>
        <v>0</v>
      </c>
      <c r="F40" s="15">
        <f t="shared" si="8"/>
        <v>3553.1217258189845</v>
      </c>
      <c r="G40" s="15">
        <f t="shared" si="8"/>
        <v>15078.713460131183</v>
      </c>
      <c r="H40" s="15">
        <f t="shared" si="8"/>
        <v>0</v>
      </c>
      <c r="I40" s="15">
        <f t="shared" si="8"/>
        <v>1882.0938891071451</v>
      </c>
      <c r="J40" s="15">
        <f t="shared" si="8"/>
        <v>0</v>
      </c>
      <c r="K40" s="15">
        <f t="shared" si="8"/>
        <v>16960.807349238326</v>
      </c>
      <c r="L40" s="15">
        <f t="shared" si="8"/>
        <v>13407.685623419342</v>
      </c>
      <c r="M40" s="15"/>
    </row>
    <row r="41" spans="1:13">
      <c r="A41" s="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>
      <c r="A42" s="1" t="s">
        <v>20</v>
      </c>
      <c r="B42" s="15"/>
      <c r="C42" s="15">
        <f>NPV(Inputs!$C$37,C13:C38)+C14</f>
        <v>1511.2811002616177</v>
      </c>
      <c r="D42" s="15">
        <f>NPV(Inputs!$C$37,D13:D38)+D14</f>
        <v>0</v>
      </c>
      <c r="E42" s="15">
        <f>NPV(Inputs!$C$37,E13:E38)+E14</f>
        <v>0</v>
      </c>
      <c r="F42" s="15">
        <f>NPV(Inputs!$C$37,F13:F38)+F14</f>
        <v>1511.2811002616177</v>
      </c>
      <c r="G42" s="15">
        <f>NPV(Inputs!$C$37,G13:G38)+G14</f>
        <v>6167.2031473754923</v>
      </c>
      <c r="H42" s="15">
        <f>NPV(Inputs!$C$37,H13:H38)+H14</f>
        <v>0</v>
      </c>
      <c r="I42" s="15">
        <f>NPV(Inputs!$C$37,I13:I38)+I14</f>
        <v>754.11871340438518</v>
      </c>
      <c r="J42" s="15">
        <f>NPV(Inputs!$C$37,J13:J38)+J14</f>
        <v>0</v>
      </c>
      <c r="K42" s="15">
        <f>NPV(Inputs!$C$37,K13:K38)+K14</f>
        <v>6921.3218607798772</v>
      </c>
      <c r="L42" s="15">
        <f>NPV(Inputs!$C$37,L13:L38)+L14</f>
        <v>5410.040760518259</v>
      </c>
      <c r="M42" s="15"/>
    </row>
    <row r="44" spans="1:13">
      <c r="A44" t="s">
        <v>94</v>
      </c>
      <c r="C44" s="36">
        <f>Inputs!C37</f>
        <v>7.8899999999999998E-2</v>
      </c>
    </row>
    <row r="46" spans="1:13">
      <c r="A46" t="s">
        <v>95</v>
      </c>
      <c r="C46" s="38">
        <f>K42/F42</f>
        <v>4.5797713341229027</v>
      </c>
    </row>
  </sheetData>
  <mergeCells count="2">
    <mergeCell ref="B7:M7"/>
    <mergeCell ref="A2:M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5"/>
  <sheetViews>
    <sheetView topLeftCell="A4" workbookViewId="0">
      <selection activeCell="C33" sqref="C33"/>
    </sheetView>
  </sheetViews>
  <sheetFormatPr defaultRowHeight="12.75"/>
  <cols>
    <col min="1" max="1" width="16.140625" customWidth="1"/>
    <col min="2" max="3" width="15.28515625" customWidth="1"/>
    <col min="5" max="5" width="12" customWidth="1"/>
    <col min="8" max="8" width="12.85546875" customWidth="1"/>
    <col min="12" max="12" width="13.28515625" customWidth="1"/>
    <col min="13" max="13" width="15" customWidth="1"/>
  </cols>
  <sheetData>
    <row r="2" spans="1:13">
      <c r="A2" s="99" t="s">
        <v>129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6" spans="1:13" ht="13.5" thickBot="1">
      <c r="A6" s="34" t="s">
        <v>96</v>
      </c>
      <c r="B6" s="34" t="s">
        <v>97</v>
      </c>
      <c r="C6" s="34"/>
      <c r="D6" s="34" t="s">
        <v>98</v>
      </c>
      <c r="E6" s="34" t="s">
        <v>99</v>
      </c>
      <c r="F6" s="34" t="s">
        <v>100</v>
      </c>
      <c r="G6" s="34" t="s">
        <v>101</v>
      </c>
      <c r="H6" s="34" t="s">
        <v>102</v>
      </c>
      <c r="I6" s="34" t="s">
        <v>103</v>
      </c>
      <c r="J6" s="34" t="s">
        <v>104</v>
      </c>
      <c r="K6" s="34" t="s">
        <v>105</v>
      </c>
      <c r="L6" s="34" t="s">
        <v>108</v>
      </c>
    </row>
    <row r="7" spans="1:13" ht="13.5" thickBot="1">
      <c r="A7" s="3"/>
      <c r="B7" s="100" t="s">
        <v>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2"/>
    </row>
    <row r="8" spans="1:13">
      <c r="A8" s="4"/>
      <c r="B8" s="5"/>
      <c r="C8" s="67"/>
      <c r="D8" s="6"/>
      <c r="E8" s="6"/>
      <c r="F8" s="6"/>
      <c r="G8" s="6"/>
      <c r="H8" s="6"/>
      <c r="I8" s="6"/>
      <c r="J8" s="6"/>
      <c r="K8" s="6"/>
      <c r="L8" s="9"/>
      <c r="M8" s="7" t="s">
        <v>1</v>
      </c>
    </row>
    <row r="9" spans="1:13">
      <c r="A9" s="4"/>
      <c r="B9" s="90" t="s">
        <v>117</v>
      </c>
      <c r="C9" s="91"/>
      <c r="D9" s="9"/>
      <c r="E9" s="9"/>
      <c r="F9" s="9"/>
      <c r="G9" s="9"/>
      <c r="H9" s="9" t="s">
        <v>123</v>
      </c>
      <c r="I9" s="9" t="s">
        <v>123</v>
      </c>
      <c r="J9" s="9"/>
      <c r="K9" s="9"/>
      <c r="L9" s="9"/>
      <c r="M9" s="10" t="s">
        <v>7</v>
      </c>
    </row>
    <row r="10" spans="1:13">
      <c r="A10" s="4"/>
      <c r="B10" s="90" t="s">
        <v>118</v>
      </c>
      <c r="C10" s="91"/>
      <c r="D10" s="9" t="s">
        <v>120</v>
      </c>
      <c r="E10" s="9" t="s">
        <v>3</v>
      </c>
      <c r="F10" s="9" t="s">
        <v>9</v>
      </c>
      <c r="G10" s="9" t="s">
        <v>10</v>
      </c>
      <c r="H10" s="9" t="s">
        <v>124</v>
      </c>
      <c r="I10" s="9" t="s">
        <v>125</v>
      </c>
      <c r="J10" s="9" t="s">
        <v>9</v>
      </c>
      <c r="K10" s="9" t="s">
        <v>10</v>
      </c>
      <c r="L10" s="35" t="s">
        <v>14</v>
      </c>
      <c r="M10" s="10" t="s">
        <v>14</v>
      </c>
    </row>
    <row r="11" spans="1:13" ht="13.5" thickBot="1">
      <c r="A11" s="11" t="s">
        <v>15</v>
      </c>
      <c r="B11" s="92" t="s">
        <v>119</v>
      </c>
      <c r="C11" s="93"/>
      <c r="D11" s="13" t="s">
        <v>121</v>
      </c>
      <c r="E11" s="13" t="s">
        <v>122</v>
      </c>
      <c r="F11" s="13" t="s">
        <v>17</v>
      </c>
      <c r="G11" s="13" t="s">
        <v>17</v>
      </c>
      <c r="H11" s="13" t="s">
        <v>16</v>
      </c>
      <c r="I11" s="13" t="s">
        <v>16</v>
      </c>
      <c r="J11" s="13" t="s">
        <v>16</v>
      </c>
      <c r="K11" s="13" t="s">
        <v>16</v>
      </c>
      <c r="L11" s="13" t="s">
        <v>17</v>
      </c>
      <c r="M11" s="14" t="s">
        <v>17</v>
      </c>
    </row>
    <row r="12" spans="1:13">
      <c r="B12" s="64"/>
      <c r="C12" s="64"/>
    </row>
    <row r="13" spans="1:13">
      <c r="A13" s="1">
        <v>2009</v>
      </c>
      <c r="B13" s="94">
        <f>Inputs!F76</f>
        <v>36.161816603113323</v>
      </c>
      <c r="C13" s="95">
        <v>47</v>
      </c>
      <c r="D13" s="15">
        <v>0</v>
      </c>
      <c r="E13" s="15">
        <f>Inputs!C40/1000</f>
        <v>482.596</v>
      </c>
      <c r="F13" s="15">
        <v>0</v>
      </c>
      <c r="G13" s="16">
        <f t="shared" ref="G13:G36" si="0">SUM(B13:F13)</f>
        <v>565.75781660311327</v>
      </c>
      <c r="H13" s="15">
        <v>0</v>
      </c>
      <c r="I13" s="15">
        <v>0</v>
      </c>
      <c r="J13" s="15">
        <v>0</v>
      </c>
      <c r="K13" s="15">
        <f t="shared" ref="K13:K36" si="1">SUM(H13:J13)</f>
        <v>0</v>
      </c>
      <c r="L13" s="15">
        <f t="shared" ref="L13:L36" si="2">G13-K13</f>
        <v>565.75781660311327</v>
      </c>
      <c r="M13" s="15">
        <f>L13</f>
        <v>565.75781660311327</v>
      </c>
    </row>
    <row r="14" spans="1:13">
      <c r="A14" s="1">
        <v>2010</v>
      </c>
      <c r="B14" s="94">
        <f>B13*(1+((Inputs!$F$69/Inputs!$F$76*Inputs!$C$70)+(Inputs!$F$71/Inputs!$F$76*Inputs!$C$72)))</f>
        <v>36.523434769144458</v>
      </c>
      <c r="C14" s="95">
        <v>44</v>
      </c>
      <c r="D14" s="15">
        <v>0</v>
      </c>
      <c r="E14" s="15">
        <f>E13*(1+Inputs!$C$41)</f>
        <v>482.596</v>
      </c>
      <c r="F14" s="15">
        <v>0</v>
      </c>
      <c r="G14" s="16">
        <f t="shared" si="0"/>
        <v>563.1194347691445</v>
      </c>
      <c r="H14" s="15">
        <v>0</v>
      </c>
      <c r="I14" s="15">
        <v>0</v>
      </c>
      <c r="J14" s="15">
        <v>0</v>
      </c>
      <c r="K14" s="15">
        <f t="shared" si="1"/>
        <v>0</v>
      </c>
      <c r="L14" s="15">
        <f t="shared" si="2"/>
        <v>563.1194347691445</v>
      </c>
      <c r="M14" s="15">
        <f t="shared" ref="M14:M36" si="3">M13+L14</f>
        <v>1128.8772513722579</v>
      </c>
    </row>
    <row r="15" spans="1:13">
      <c r="A15" s="1">
        <v>2011</v>
      </c>
      <c r="B15" s="94">
        <f>B14*(1+((Inputs!$F$69/Inputs!$F$76*Inputs!$C$70)+(Inputs!$F$71/Inputs!$F$76*Inputs!$C$72)))</f>
        <v>36.888669116835906</v>
      </c>
      <c r="C15" s="95">
        <v>45</v>
      </c>
      <c r="D15" s="15">
        <v>0</v>
      </c>
      <c r="E15" s="15">
        <f>E14*(1+Inputs!$C$41)</f>
        <v>482.596</v>
      </c>
      <c r="F15" s="15">
        <v>0</v>
      </c>
      <c r="G15" s="16">
        <f t="shared" si="0"/>
        <v>564.4846691168359</v>
      </c>
      <c r="H15" s="15">
        <v>0</v>
      </c>
      <c r="I15" s="15">
        <v>0</v>
      </c>
      <c r="J15" s="15">
        <v>0</v>
      </c>
      <c r="K15" s="15">
        <f t="shared" si="1"/>
        <v>0</v>
      </c>
      <c r="L15" s="15">
        <f t="shared" si="2"/>
        <v>564.4846691168359</v>
      </c>
      <c r="M15" s="15">
        <f t="shared" si="3"/>
        <v>1693.3619204890938</v>
      </c>
    </row>
    <row r="16" spans="1:13">
      <c r="A16" s="1">
        <v>2012</v>
      </c>
      <c r="B16" s="94">
        <f>B15*(1+((Inputs!$F$69/Inputs!$F$76*Inputs!$C$70)+(Inputs!$F$71/Inputs!$F$76*Inputs!$C$72)))</f>
        <v>37.257555808004263</v>
      </c>
      <c r="C16" s="95">
        <v>47</v>
      </c>
      <c r="D16" s="15">
        <v>0</v>
      </c>
      <c r="E16" s="15">
        <f>E15*(1+Inputs!$C$41)</f>
        <v>482.596</v>
      </c>
      <c r="F16" s="15">
        <v>0</v>
      </c>
      <c r="G16" s="16">
        <f t="shared" si="0"/>
        <v>566.85355580800433</v>
      </c>
      <c r="H16" s="15">
        <v>0</v>
      </c>
      <c r="I16" s="15">
        <v>0</v>
      </c>
      <c r="J16" s="15">
        <v>0</v>
      </c>
      <c r="K16" s="15">
        <f t="shared" si="1"/>
        <v>0</v>
      </c>
      <c r="L16" s="15">
        <f t="shared" si="2"/>
        <v>566.85355580800433</v>
      </c>
      <c r="M16" s="15">
        <f t="shared" si="3"/>
        <v>2260.2154762970981</v>
      </c>
    </row>
    <row r="17" spans="1:13">
      <c r="A17" s="1">
        <v>2013</v>
      </c>
      <c r="B17" s="94">
        <f>B16*(1+((Inputs!$F$69/Inputs!$F$76*Inputs!$C$70)+(Inputs!$F$71/Inputs!$F$76*Inputs!$C$72)))</f>
        <v>37.630131366084306</v>
      </c>
      <c r="C17" s="95">
        <v>49</v>
      </c>
      <c r="D17" s="15">
        <v>0</v>
      </c>
      <c r="E17" s="15">
        <f>E16*(1+Inputs!$C$41)</f>
        <v>482.596</v>
      </c>
      <c r="F17" s="15">
        <v>0</v>
      </c>
      <c r="G17" s="16">
        <f t="shared" si="0"/>
        <v>569.22613136608425</v>
      </c>
      <c r="H17" s="15">
        <v>0</v>
      </c>
      <c r="I17" s="15">
        <v>0</v>
      </c>
      <c r="J17" s="15">
        <v>0</v>
      </c>
      <c r="K17" s="15">
        <f t="shared" si="1"/>
        <v>0</v>
      </c>
      <c r="L17" s="15">
        <f t="shared" si="2"/>
        <v>569.22613136608425</v>
      </c>
      <c r="M17" s="15">
        <f t="shared" si="3"/>
        <v>2829.4416076631824</v>
      </c>
    </row>
    <row r="18" spans="1:13">
      <c r="A18" s="1">
        <v>2014</v>
      </c>
      <c r="B18" s="94">
        <f>B17*(1+((Inputs!$F$69/Inputs!$F$76*Inputs!$C$70)+(Inputs!$F$71/Inputs!$F$76*Inputs!$C$72)))</f>
        <v>38.006432679745153</v>
      </c>
      <c r="C18" s="95">
        <v>48</v>
      </c>
      <c r="D18" s="15">
        <v>0</v>
      </c>
      <c r="E18" s="15">
        <f>E17*(1+Inputs!$C$41)</f>
        <v>482.596</v>
      </c>
      <c r="F18" s="15">
        <v>0</v>
      </c>
      <c r="G18" s="16">
        <f t="shared" si="0"/>
        <v>568.60243267974511</v>
      </c>
      <c r="H18" s="15">
        <v>0</v>
      </c>
      <c r="I18" s="15">
        <v>0</v>
      </c>
      <c r="J18" s="15">
        <v>0</v>
      </c>
      <c r="K18" s="15">
        <f t="shared" si="1"/>
        <v>0</v>
      </c>
      <c r="L18" s="15">
        <f t="shared" si="2"/>
        <v>568.60243267974511</v>
      </c>
      <c r="M18" s="15">
        <f t="shared" si="3"/>
        <v>3398.0440403429275</v>
      </c>
    </row>
    <row r="19" spans="1:13">
      <c r="A19" s="1">
        <v>2015</v>
      </c>
      <c r="B19" s="94">
        <f>B18*(1+((Inputs!$F$69/Inputs!$F$76*Inputs!$C$70)+(Inputs!$F$71/Inputs!$F$76*Inputs!$C$72)))</f>
        <v>38.386497006542605</v>
      </c>
      <c r="C19" s="95">
        <v>49</v>
      </c>
      <c r="D19" s="15">
        <v>0</v>
      </c>
      <c r="E19" s="15">
        <f>E18*(1+Inputs!$C$41)</f>
        <v>482.596</v>
      </c>
      <c r="F19" s="15">
        <v>0</v>
      </c>
      <c r="G19" s="16">
        <f t="shared" si="0"/>
        <v>569.98249700654264</v>
      </c>
      <c r="H19" s="15">
        <v>0</v>
      </c>
      <c r="I19" s="15">
        <v>0</v>
      </c>
      <c r="J19" s="15">
        <v>0</v>
      </c>
      <c r="K19" s="15">
        <f t="shared" si="1"/>
        <v>0</v>
      </c>
      <c r="L19" s="15">
        <f t="shared" si="2"/>
        <v>569.98249700654264</v>
      </c>
      <c r="M19" s="15">
        <f t="shared" si="3"/>
        <v>3968.0265373494703</v>
      </c>
    </row>
    <row r="20" spans="1:13">
      <c r="A20" s="1">
        <v>2016</v>
      </c>
      <c r="B20" s="94">
        <f>B19*(1+((Inputs!$F$69/Inputs!$F$76*Inputs!$C$70)+(Inputs!$F$71/Inputs!$F$76*Inputs!$C$72)))</f>
        <v>38.770361976608029</v>
      </c>
      <c r="C20" s="95">
        <v>51</v>
      </c>
      <c r="D20" s="15">
        <v>0</v>
      </c>
      <c r="E20" s="15">
        <f>E19*(1+Inputs!$C$41)</f>
        <v>482.596</v>
      </c>
      <c r="F20" s="15">
        <v>0</v>
      </c>
      <c r="G20" s="16">
        <f t="shared" si="0"/>
        <v>572.366361976608</v>
      </c>
      <c r="H20" s="15">
        <v>0</v>
      </c>
      <c r="I20" s="15">
        <v>0</v>
      </c>
      <c r="J20" s="15">
        <v>0</v>
      </c>
      <c r="K20" s="15">
        <f t="shared" si="1"/>
        <v>0</v>
      </c>
      <c r="L20" s="15">
        <f t="shared" si="2"/>
        <v>572.366361976608</v>
      </c>
      <c r="M20" s="15">
        <f t="shared" si="3"/>
        <v>4540.3928993260779</v>
      </c>
    </row>
    <row r="21" spans="1:13">
      <c r="A21" s="1">
        <v>2017</v>
      </c>
      <c r="B21" s="94">
        <f>B20*(1+((Inputs!$F$69/Inputs!$F$76*Inputs!$C$70)+(Inputs!$F$71/Inputs!$F$76*Inputs!$C$72)))</f>
        <v>39.158065596374108</v>
      </c>
      <c r="C21" s="95">
        <v>53</v>
      </c>
      <c r="D21" s="15">
        <v>0</v>
      </c>
      <c r="E21" s="15">
        <f>E20*(1+Inputs!$C$41)</f>
        <v>482.596</v>
      </c>
      <c r="F21" s="15">
        <v>0</v>
      </c>
      <c r="G21" s="16">
        <f t="shared" si="0"/>
        <v>574.75406559637418</v>
      </c>
      <c r="H21" s="15">
        <v>0</v>
      </c>
      <c r="I21" s="15">
        <v>0</v>
      </c>
      <c r="J21" s="15">
        <v>0</v>
      </c>
      <c r="K21" s="15">
        <f t="shared" si="1"/>
        <v>0</v>
      </c>
      <c r="L21" s="15">
        <f t="shared" si="2"/>
        <v>574.75406559637418</v>
      </c>
      <c r="M21" s="15">
        <f t="shared" si="3"/>
        <v>5115.1469649224518</v>
      </c>
    </row>
    <row r="22" spans="1:13">
      <c r="A22" s="1">
        <v>2018</v>
      </c>
      <c r="B22" s="94">
        <f>B21*(1+((Inputs!$F$69/Inputs!$F$76*Inputs!$C$70)+(Inputs!$F$71/Inputs!$F$76*Inputs!$C$72)))</f>
        <v>39.549646252337851</v>
      </c>
      <c r="C22" s="95">
        <v>55</v>
      </c>
      <c r="D22" s="15">
        <v>0</v>
      </c>
      <c r="E22" s="15">
        <f>E21*(1+Inputs!$C$41)</f>
        <v>482.596</v>
      </c>
      <c r="F22" s="15">
        <v>0</v>
      </c>
      <c r="G22" s="16">
        <f t="shared" si="0"/>
        <v>577.14564625233788</v>
      </c>
      <c r="H22" s="15">
        <v>0</v>
      </c>
      <c r="I22" s="15">
        <v>0</v>
      </c>
      <c r="J22" s="15">
        <v>0</v>
      </c>
      <c r="K22" s="15">
        <f t="shared" si="1"/>
        <v>0</v>
      </c>
      <c r="L22" s="15">
        <f t="shared" si="2"/>
        <v>577.14564625233788</v>
      </c>
      <c r="M22" s="15">
        <f t="shared" si="3"/>
        <v>5692.2926111747893</v>
      </c>
    </row>
    <row r="23" spans="1:13">
      <c r="A23" s="1">
        <v>2019</v>
      </c>
      <c r="B23" s="94">
        <f>B22*(1+((Inputs!$F$69/Inputs!$F$76*Inputs!$C$70)+(Inputs!$F$71/Inputs!$F$76*Inputs!$C$72)))</f>
        <v>39.945142714861227</v>
      </c>
      <c r="C23" s="95">
        <v>57</v>
      </c>
      <c r="D23" s="15">
        <v>0</v>
      </c>
      <c r="E23" s="15">
        <f>E22*(1+Inputs!$C$41)</f>
        <v>482.596</v>
      </c>
      <c r="F23" s="15">
        <v>0</v>
      </c>
      <c r="G23" s="16">
        <f t="shared" si="0"/>
        <v>579.54114271486128</v>
      </c>
      <c r="H23" s="15">
        <v>0</v>
      </c>
      <c r="I23" s="15">
        <v>0</v>
      </c>
      <c r="J23" s="15">
        <v>0</v>
      </c>
      <c r="K23" s="15">
        <f t="shared" si="1"/>
        <v>0</v>
      </c>
      <c r="L23" s="15">
        <f t="shared" si="2"/>
        <v>579.54114271486128</v>
      </c>
      <c r="M23" s="15">
        <f t="shared" si="3"/>
        <v>6271.8337538896503</v>
      </c>
    </row>
    <row r="24" spans="1:13">
      <c r="A24" s="1">
        <v>2020</v>
      </c>
      <c r="B24" s="94">
        <f>B23*(1+((Inputs!$F$69/Inputs!$F$76*Inputs!$C$70)+(Inputs!$F$71/Inputs!$F$76*Inputs!$C$72)))</f>
        <v>40.344594142009839</v>
      </c>
      <c r="C24" s="95">
        <v>58</v>
      </c>
      <c r="D24" s="15">
        <v>0</v>
      </c>
      <c r="E24" s="15">
        <f>E23*(1+Inputs!$C$41)</f>
        <v>482.596</v>
      </c>
      <c r="F24" s="15">
        <v>0</v>
      </c>
      <c r="G24" s="16">
        <f t="shared" si="0"/>
        <v>580.94059414200979</v>
      </c>
      <c r="H24" s="15">
        <v>0</v>
      </c>
      <c r="I24" s="15">
        <v>0</v>
      </c>
      <c r="J24" s="15">
        <v>0</v>
      </c>
      <c r="K24" s="15">
        <f t="shared" si="1"/>
        <v>0</v>
      </c>
      <c r="L24" s="15">
        <f t="shared" si="2"/>
        <v>580.94059414200979</v>
      </c>
      <c r="M24" s="15">
        <f t="shared" si="3"/>
        <v>6852.7743480316603</v>
      </c>
    </row>
    <row r="25" spans="1:13">
      <c r="A25" s="1">
        <v>2021</v>
      </c>
      <c r="B25" s="94">
        <f>B24*(1+((Inputs!$F$69/Inputs!$F$76*Inputs!$C$70)+(Inputs!$F$71/Inputs!$F$76*Inputs!$C$72)))</f>
        <v>40.748040083429935</v>
      </c>
      <c r="C25" s="95">
        <v>61</v>
      </c>
      <c r="D25" s="15">
        <v>0</v>
      </c>
      <c r="E25" s="15">
        <f>E24*(1+Inputs!$C$41)</f>
        <v>482.596</v>
      </c>
      <c r="F25" s="15">
        <v>0</v>
      </c>
      <c r="G25" s="16">
        <f t="shared" si="0"/>
        <v>584.34404008342995</v>
      </c>
      <c r="H25" s="15">
        <v>0</v>
      </c>
      <c r="I25" s="15">
        <v>0</v>
      </c>
      <c r="J25" s="15">
        <v>0</v>
      </c>
      <c r="K25" s="15">
        <f t="shared" si="1"/>
        <v>0</v>
      </c>
      <c r="L25" s="15">
        <f t="shared" si="2"/>
        <v>584.34404008342995</v>
      </c>
      <c r="M25" s="15">
        <f t="shared" si="3"/>
        <v>7437.1183881150901</v>
      </c>
    </row>
    <row r="26" spans="1:13">
      <c r="A26" s="1">
        <v>2022</v>
      </c>
      <c r="B26" s="94">
        <f>B25*(1+((Inputs!$F$69/Inputs!$F$76*Inputs!$C$70)+(Inputs!$F$71/Inputs!$F$76*Inputs!$C$72)))</f>
        <v>41.155520484264237</v>
      </c>
      <c r="C26" s="95">
        <v>63</v>
      </c>
      <c r="D26" s="15">
        <v>0</v>
      </c>
      <c r="E26" s="15">
        <f>E25*(1+Inputs!$C$41)</f>
        <v>482.596</v>
      </c>
      <c r="F26" s="15">
        <v>0</v>
      </c>
      <c r="G26" s="16">
        <f t="shared" si="0"/>
        <v>586.75152048426423</v>
      </c>
      <c r="H26" s="15">
        <v>0</v>
      </c>
      <c r="I26" s="15">
        <v>0</v>
      </c>
      <c r="J26" s="15">
        <v>0</v>
      </c>
      <c r="K26" s="15">
        <f t="shared" si="1"/>
        <v>0</v>
      </c>
      <c r="L26" s="15">
        <f t="shared" si="2"/>
        <v>586.75152048426423</v>
      </c>
      <c r="M26" s="15">
        <f t="shared" si="3"/>
        <v>8023.8699085993539</v>
      </c>
    </row>
    <row r="27" spans="1:13">
      <c r="A27" s="1">
        <v>2023</v>
      </c>
      <c r="B27" s="94">
        <f>B26*(1+((Inputs!$F$69/Inputs!$F$76*Inputs!$C$70)+(Inputs!$F$71/Inputs!$F$76*Inputs!$C$72)))</f>
        <v>41.567075689106879</v>
      </c>
      <c r="C27" s="95">
        <v>65</v>
      </c>
      <c r="D27" s="15">
        <v>0</v>
      </c>
      <c r="E27" s="15">
        <f>E26*(1+Inputs!$C$41)</f>
        <v>482.596</v>
      </c>
      <c r="F27" s="15">
        <v>0</v>
      </c>
      <c r="G27" s="16">
        <f t="shared" si="0"/>
        <v>589.1630756891069</v>
      </c>
      <c r="H27" s="15">
        <v>0</v>
      </c>
      <c r="I27" s="15">
        <v>0</v>
      </c>
      <c r="J27" s="15">
        <v>0</v>
      </c>
      <c r="K27" s="15">
        <f t="shared" si="1"/>
        <v>0</v>
      </c>
      <c r="L27" s="15">
        <f t="shared" si="2"/>
        <v>589.1630756891069</v>
      </c>
      <c r="M27" s="15">
        <f t="shared" si="3"/>
        <v>8613.0329842884603</v>
      </c>
    </row>
    <row r="28" spans="1:13">
      <c r="A28" s="1">
        <v>2024</v>
      </c>
      <c r="B28" s="94">
        <f>B27*(1+((Inputs!$F$69/Inputs!$F$76*Inputs!$C$70)+(Inputs!$F$71/Inputs!$F$76*Inputs!$C$72)))</f>
        <v>41.982746445997947</v>
      </c>
      <c r="C28" s="95">
        <v>68</v>
      </c>
      <c r="D28" s="15">
        <v>0</v>
      </c>
      <c r="E28" s="15">
        <f>E27*(1+Inputs!$C$41)</f>
        <v>482.596</v>
      </c>
      <c r="F28" s="15">
        <v>0</v>
      </c>
      <c r="G28" s="16">
        <f t="shared" si="0"/>
        <v>592.57874644599792</v>
      </c>
      <c r="H28" s="15">
        <v>0</v>
      </c>
      <c r="I28" s="15">
        <v>0</v>
      </c>
      <c r="J28" s="15">
        <v>0</v>
      </c>
      <c r="K28" s="15">
        <f t="shared" si="1"/>
        <v>0</v>
      </c>
      <c r="L28" s="15">
        <f t="shared" si="2"/>
        <v>592.57874644599792</v>
      </c>
      <c r="M28" s="15">
        <f t="shared" si="3"/>
        <v>9205.6117307344575</v>
      </c>
    </row>
    <row r="29" spans="1:13">
      <c r="A29" s="1">
        <v>2025</v>
      </c>
      <c r="B29" s="94">
        <f>B28*(1+((Inputs!$F$69/Inputs!$F$76*Inputs!$C$70)+(Inputs!$F$71/Inputs!$F$76*Inputs!$C$72)))</f>
        <v>42.402573910457924</v>
      </c>
      <c r="C29" s="95">
        <v>70</v>
      </c>
      <c r="D29" s="15">
        <v>0</v>
      </c>
      <c r="E29" s="15">
        <f>E28*(1+Inputs!$C$41)</f>
        <v>482.596</v>
      </c>
      <c r="F29" s="15">
        <v>0</v>
      </c>
      <c r="G29" s="16">
        <f t="shared" si="0"/>
        <v>594.99857391045794</v>
      </c>
      <c r="H29" s="15">
        <v>0</v>
      </c>
      <c r="I29" s="15">
        <v>0</v>
      </c>
      <c r="J29" s="15">
        <v>0</v>
      </c>
      <c r="K29" s="15">
        <f t="shared" si="1"/>
        <v>0</v>
      </c>
      <c r="L29" s="15">
        <f t="shared" si="2"/>
        <v>594.99857391045794</v>
      </c>
      <c r="M29" s="15">
        <f t="shared" si="3"/>
        <v>9800.6103046449152</v>
      </c>
    </row>
    <row r="30" spans="1:13">
      <c r="A30" s="1">
        <v>2026</v>
      </c>
      <c r="B30" s="94">
        <f>B29*(1+((Inputs!$F$69/Inputs!$F$76*Inputs!$C$70)+(Inputs!$F$71/Inputs!$F$76*Inputs!$C$72)))</f>
        <v>42.826599649562503</v>
      </c>
      <c r="C30" s="95">
        <v>72</v>
      </c>
      <c r="D30" s="15">
        <v>0</v>
      </c>
      <c r="E30" s="15">
        <f>E29*(1+Inputs!$C$41)</f>
        <v>482.596</v>
      </c>
      <c r="F30" s="15">
        <v>0</v>
      </c>
      <c r="G30" s="16">
        <f t="shared" si="0"/>
        <v>597.42259964956247</v>
      </c>
      <c r="H30" s="15">
        <v>0</v>
      </c>
      <c r="I30" s="15">
        <v>0</v>
      </c>
      <c r="J30" s="15">
        <v>0</v>
      </c>
      <c r="K30" s="15">
        <f t="shared" si="1"/>
        <v>0</v>
      </c>
      <c r="L30" s="15">
        <f t="shared" si="2"/>
        <v>597.42259964956247</v>
      </c>
      <c r="M30" s="15">
        <f t="shared" si="3"/>
        <v>10398.032904294478</v>
      </c>
    </row>
    <row r="31" spans="1:13">
      <c r="A31" s="1">
        <v>2027</v>
      </c>
      <c r="B31" s="94">
        <f>B30*(1+((Inputs!$F$69/Inputs!$F$76*Inputs!$C$70)+(Inputs!$F$71/Inputs!$F$76*Inputs!$C$72)))</f>
        <v>43.254865646058128</v>
      </c>
      <c r="C31" s="95">
        <v>75</v>
      </c>
      <c r="D31" s="15">
        <v>0</v>
      </c>
      <c r="E31" s="15">
        <f>E30*(1+Inputs!$C$41)</f>
        <v>482.596</v>
      </c>
      <c r="F31" s="15">
        <v>0</v>
      </c>
      <c r="G31" s="16">
        <f t="shared" si="0"/>
        <v>600.85086564605808</v>
      </c>
      <c r="H31" s="15">
        <v>0</v>
      </c>
      <c r="I31" s="15">
        <v>0</v>
      </c>
      <c r="J31" s="15">
        <v>0</v>
      </c>
      <c r="K31" s="15">
        <f t="shared" si="1"/>
        <v>0</v>
      </c>
      <c r="L31" s="15">
        <f t="shared" si="2"/>
        <v>600.85086564605808</v>
      </c>
      <c r="M31" s="15">
        <f t="shared" si="3"/>
        <v>10998.883769940536</v>
      </c>
    </row>
    <row r="32" spans="1:13">
      <c r="A32" s="1">
        <v>2028</v>
      </c>
      <c r="B32" s="94">
        <f>B31*(1+((Inputs!$F$69/Inputs!$F$76*Inputs!$C$70)+(Inputs!$F$71/Inputs!$F$76*Inputs!$C$72)))</f>
        <v>43.687414302518711</v>
      </c>
      <c r="C32" s="95">
        <v>77</v>
      </c>
      <c r="D32" s="15">
        <v>0</v>
      </c>
      <c r="E32" s="15">
        <f>E31*(1+Inputs!$C$41)</f>
        <v>482.596</v>
      </c>
      <c r="F32" s="15">
        <v>0</v>
      </c>
      <c r="G32" s="16">
        <f t="shared" si="0"/>
        <v>603.28341430251874</v>
      </c>
      <c r="H32" s="15">
        <v>0</v>
      </c>
      <c r="I32" s="15">
        <v>0</v>
      </c>
      <c r="J32" s="15">
        <v>0</v>
      </c>
      <c r="K32" s="15">
        <f t="shared" si="1"/>
        <v>0</v>
      </c>
      <c r="L32" s="15">
        <f t="shared" si="2"/>
        <v>603.28341430251874</v>
      </c>
      <c r="M32" s="15">
        <f t="shared" si="3"/>
        <v>11602.167184243055</v>
      </c>
    </row>
    <row r="33" spans="1:13">
      <c r="A33" s="1">
        <v>2029</v>
      </c>
      <c r="B33" s="94">
        <f>B32*(1+((Inputs!$F$69/Inputs!$F$76*Inputs!$C$70)+(Inputs!$F$71/Inputs!$F$76*Inputs!$C$72)))</f>
        <v>44.124288445543897</v>
      </c>
      <c r="C33" s="95">
        <v>79</v>
      </c>
      <c r="D33" s="15">
        <v>0</v>
      </c>
      <c r="E33" s="15">
        <f>E32*(1+Inputs!$C$41)</f>
        <v>482.596</v>
      </c>
      <c r="F33" s="15">
        <v>0</v>
      </c>
      <c r="G33" s="16">
        <f t="shared" si="0"/>
        <v>605.72028844554393</v>
      </c>
      <c r="H33" s="15">
        <v>0</v>
      </c>
      <c r="I33" s="15">
        <v>0</v>
      </c>
      <c r="J33" s="15">
        <v>0</v>
      </c>
      <c r="K33" s="15">
        <f t="shared" si="1"/>
        <v>0</v>
      </c>
      <c r="L33" s="15">
        <f t="shared" si="2"/>
        <v>605.72028844554393</v>
      </c>
      <c r="M33" s="15">
        <f t="shared" si="3"/>
        <v>12207.887472688599</v>
      </c>
    </row>
    <row r="34" spans="1:13">
      <c r="A34" s="1">
        <v>2030</v>
      </c>
      <c r="B34" s="94">
        <f>B33*(1+((Inputs!$F$69/Inputs!$F$76*Inputs!$C$70)+(Inputs!$F$71/Inputs!$F$76*Inputs!$C$72)))</f>
        <v>44.565531329999338</v>
      </c>
      <c r="C34" s="95">
        <v>82</v>
      </c>
      <c r="D34" s="15">
        <v>0</v>
      </c>
      <c r="E34" s="15">
        <f>E33*(1+Inputs!$C$41)</f>
        <v>482.596</v>
      </c>
      <c r="F34" s="15">
        <v>0</v>
      </c>
      <c r="G34" s="16">
        <f t="shared" si="0"/>
        <v>609.16153132999932</v>
      </c>
      <c r="H34" s="15">
        <v>0</v>
      </c>
      <c r="I34" s="15">
        <v>0</v>
      </c>
      <c r="J34" s="15">
        <v>0</v>
      </c>
      <c r="K34" s="15">
        <f t="shared" si="1"/>
        <v>0</v>
      </c>
      <c r="L34" s="15">
        <f t="shared" si="2"/>
        <v>609.16153132999932</v>
      </c>
      <c r="M34" s="15">
        <f t="shared" si="3"/>
        <v>12817.049004018598</v>
      </c>
    </row>
    <row r="35" spans="1:13">
      <c r="A35" s="1">
        <v>2031</v>
      </c>
      <c r="B35" s="94">
        <f>B34*(1+((Inputs!$F$69/Inputs!$F$76*Inputs!$C$70)+(Inputs!$F$71/Inputs!$F$76*Inputs!$C$72)))</f>
        <v>45.011186643299332</v>
      </c>
      <c r="C35" s="95">
        <v>84</v>
      </c>
      <c r="D35" s="15">
        <v>0</v>
      </c>
      <c r="E35" s="15">
        <f>E34*(1+Inputs!$C$41)</f>
        <v>482.596</v>
      </c>
      <c r="F35" s="15">
        <v>0</v>
      </c>
      <c r="G35" s="16">
        <f t="shared" si="0"/>
        <v>611.60718664329931</v>
      </c>
      <c r="H35" s="15">
        <v>0</v>
      </c>
      <c r="I35" s="15">
        <v>0</v>
      </c>
      <c r="J35" s="15">
        <v>0</v>
      </c>
      <c r="K35" s="15">
        <f t="shared" si="1"/>
        <v>0</v>
      </c>
      <c r="L35" s="15">
        <f t="shared" si="2"/>
        <v>611.60718664329931</v>
      </c>
      <c r="M35" s="15">
        <f t="shared" si="3"/>
        <v>13428.656190661897</v>
      </c>
    </row>
    <row r="36" spans="1:13">
      <c r="A36" s="1">
        <v>2032</v>
      </c>
      <c r="B36" s="96">
        <f>B35*(1+((Inputs!$F$69/Inputs!$F$76*Inputs!$C$70)+(Inputs!$F$71/Inputs!$F$76*Inputs!$C$72)))</f>
        <v>45.461298509732323</v>
      </c>
      <c r="C36" s="97">
        <v>87</v>
      </c>
      <c r="D36" s="81">
        <v>0</v>
      </c>
      <c r="E36" s="81">
        <f>E35*(1+Inputs!$C$41)</f>
        <v>482.596</v>
      </c>
      <c r="F36" s="81">
        <v>0</v>
      </c>
      <c r="G36" s="82">
        <f t="shared" si="0"/>
        <v>615.05729850973239</v>
      </c>
      <c r="H36" s="81">
        <v>0</v>
      </c>
      <c r="I36" s="81">
        <v>0</v>
      </c>
      <c r="J36" s="81">
        <v>0</v>
      </c>
      <c r="K36" s="81">
        <f t="shared" si="1"/>
        <v>0</v>
      </c>
      <c r="L36" s="81">
        <f t="shared" si="2"/>
        <v>615.05729850973239</v>
      </c>
      <c r="M36" s="81">
        <f t="shared" si="3"/>
        <v>14043.71348917163</v>
      </c>
    </row>
    <row r="37" spans="1:13">
      <c r="A37" s="1">
        <v>2033</v>
      </c>
      <c r="B37" s="96">
        <f>B36*(1+((Inputs!$F$69/Inputs!$F$76*Inputs!$C$70)+(Inputs!$F$71/Inputs!$F$76*Inputs!$C$72)))</f>
        <v>45.915911494829643</v>
      </c>
      <c r="C37" s="97">
        <v>87</v>
      </c>
      <c r="D37" s="81">
        <v>0</v>
      </c>
      <c r="E37" s="81">
        <f>E36*(1+Inputs!$C$41)</f>
        <v>482.596</v>
      </c>
      <c r="F37" s="81">
        <v>1</v>
      </c>
      <c r="G37" s="82">
        <f t="shared" ref="G37" si="4">SUM(B37:F37)</f>
        <v>616.51191149482963</v>
      </c>
      <c r="H37" s="81">
        <v>0</v>
      </c>
      <c r="I37" s="81">
        <v>0</v>
      </c>
      <c r="J37" s="81">
        <v>0</v>
      </c>
      <c r="K37" s="81">
        <f t="shared" ref="K37" si="5">SUM(H37:J37)</f>
        <v>0</v>
      </c>
      <c r="L37" s="81">
        <f t="shared" ref="L37" si="6">G37-K37</f>
        <v>616.51191149482963</v>
      </c>
      <c r="M37" s="81">
        <f t="shared" ref="M37" si="7">M36+L37</f>
        <v>14660.225400666461</v>
      </c>
    </row>
    <row r="38" spans="1:13">
      <c r="A38" s="1"/>
      <c r="B38" s="98"/>
      <c r="C38" s="98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>
      <c r="A39" s="1" t="s">
        <v>19</v>
      </c>
      <c r="B39" s="16">
        <f>SUM(B13:B36)</f>
        <v>975.40948917163212</v>
      </c>
      <c r="C39" s="16"/>
      <c r="D39" s="16">
        <f t="shared" ref="D39:L39" si="8">SUM(D13:D36)</f>
        <v>0</v>
      </c>
      <c r="E39" s="15">
        <f t="shared" si="8"/>
        <v>11582.303999999993</v>
      </c>
      <c r="F39" s="15">
        <f t="shared" si="8"/>
        <v>0</v>
      </c>
      <c r="G39" s="15">
        <f t="shared" si="8"/>
        <v>14043.71348917163</v>
      </c>
      <c r="H39" s="15">
        <f t="shared" si="8"/>
        <v>0</v>
      </c>
      <c r="I39" s="15">
        <f t="shared" si="8"/>
        <v>0</v>
      </c>
      <c r="J39" s="15">
        <f t="shared" si="8"/>
        <v>0</v>
      </c>
      <c r="K39" s="15">
        <f t="shared" si="8"/>
        <v>0</v>
      </c>
      <c r="L39" s="15">
        <f t="shared" si="8"/>
        <v>14043.71348917163</v>
      </c>
      <c r="M39" s="15"/>
    </row>
    <row r="40" spans="1:13">
      <c r="A40" s="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>
      <c r="A41" s="1" t="s">
        <v>20</v>
      </c>
      <c r="B41" s="15">
        <f>NPV(Inputs!$C$37,B14:B37)+B13</f>
        <v>457.48330625244432</v>
      </c>
      <c r="C41" s="15"/>
      <c r="D41" s="15">
        <f>NPV(Inputs!$C$37,D14:D37)+D13</f>
        <v>0</v>
      </c>
      <c r="E41" s="15">
        <f>NPV(Inputs!$C$37,E14:E37)+E13</f>
        <v>5610.6909175403871</v>
      </c>
      <c r="F41" s="15">
        <f>NPV(Inputs!$C$37,F14:F37)+F13</f>
        <v>0.16160372445288351</v>
      </c>
      <c r="G41" s="15">
        <f>NPV(Inputs!$C$37,G14:G37)+G13</f>
        <v>6719.7573582294744</v>
      </c>
      <c r="H41" s="15">
        <f>NPV(Inputs!$C$37,H14:H37)+H13</f>
        <v>0</v>
      </c>
      <c r="I41" s="15">
        <f>NPV(Inputs!$C$37,I14:I37)+I13</f>
        <v>0</v>
      </c>
      <c r="J41" s="15">
        <f>NPV(Inputs!$C$37,J14:J37)+J13</f>
        <v>0</v>
      </c>
      <c r="K41" s="15">
        <f>NPV(Inputs!$C$37,K14:K37)+K13</f>
        <v>0</v>
      </c>
      <c r="L41" s="15">
        <f>NPV(Inputs!$C$37,L14:L37)+L13</f>
        <v>6719.7573582294744</v>
      </c>
      <c r="M41" s="15"/>
    </row>
    <row r="43" spans="1:13">
      <c r="A43" t="s">
        <v>94</v>
      </c>
      <c r="D43" s="36">
        <f>Inputs!$C$37</f>
        <v>7.8899999999999998E-2</v>
      </c>
    </row>
    <row r="45" spans="1:13">
      <c r="A45" t="s">
        <v>95</v>
      </c>
      <c r="D45" s="37"/>
    </row>
  </sheetData>
  <mergeCells count="2">
    <mergeCell ref="A2:M2"/>
    <mergeCell ref="B7:M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Inputs</vt:lpstr>
      <vt:lpstr>Gen &amp; T-D Unit Benefits</vt:lpstr>
      <vt:lpstr>Rate Impact Test</vt:lpstr>
      <vt:lpstr>Total Resource Cost Test</vt:lpstr>
      <vt:lpstr>Participant Costs &amp; Benefits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W. Prowell</dc:creator>
  <cp:lastModifiedBy>Jeffry C. Pollock</cp:lastModifiedBy>
  <dcterms:created xsi:type="dcterms:W3CDTF">2008-11-06T14:11:00Z</dcterms:created>
  <dcterms:modified xsi:type="dcterms:W3CDTF">2008-11-14T19:53:03Z</dcterms:modified>
</cp:coreProperties>
</file>